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dan/Dropbox/LPC MUSIC DEPT./"/>
    </mc:Choice>
  </mc:AlternateContent>
  <xr:revisionPtr revIDLastSave="0" documentId="13_ncr:1_{E3948113-AD33-6442-827F-7574AF44AF8F}" xr6:coauthVersionLast="47" xr6:coauthVersionMax="47" xr10:uidLastSave="{00000000-0000-0000-0000-000000000000}"/>
  <bookViews>
    <workbookView xWindow="10200" yWindow="500" windowWidth="34920" windowHeight="19740" activeTab="4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23'!$A$1:$N$41</definedName>
    <definedName name="_xlnm.Print_Area" localSheetId="2">'Spring 24'!$A$1:$M$42</definedName>
    <definedName name="_xlnm.Print_Area" localSheetId="0">'Summer 23'!$A$1:$O$33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6" l="1"/>
  <c r="H9" i="6"/>
  <c r="L9" i="6" s="1"/>
  <c r="G10" i="2"/>
  <c r="K10" i="2"/>
  <c r="J10" i="2"/>
  <c r="G11" i="2"/>
  <c r="K11" i="2"/>
  <c r="L11" i="2"/>
  <c r="J11" i="2"/>
  <c r="G12" i="2"/>
  <c r="K12" i="2"/>
  <c r="J12" i="2"/>
  <c r="G13" i="2"/>
  <c r="K13" i="2"/>
  <c r="M13" i="2" s="1"/>
  <c r="J13" i="2"/>
  <c r="G14" i="2"/>
  <c r="J14" i="2"/>
  <c r="K14" i="2"/>
  <c r="L14" i="2"/>
  <c r="G15" i="2"/>
  <c r="J15" i="2"/>
  <c r="K15" i="2"/>
  <c r="L15" i="2"/>
  <c r="G16" i="2"/>
  <c r="K16" i="2" s="1"/>
  <c r="J16" i="2"/>
  <c r="G17" i="2"/>
  <c r="K17" i="2" s="1"/>
  <c r="J17" i="2"/>
  <c r="G18" i="2"/>
  <c r="K18" i="2"/>
  <c r="J18" i="2"/>
  <c r="M18" i="2"/>
  <c r="G19" i="2"/>
  <c r="K19" i="2"/>
  <c r="L19" i="2"/>
  <c r="J19" i="2"/>
  <c r="G20" i="2"/>
  <c r="K20" i="2"/>
  <c r="J20" i="2"/>
  <c r="G21" i="2"/>
  <c r="K21" i="2"/>
  <c r="J21" i="2"/>
  <c r="G22" i="2"/>
  <c r="K22" i="2"/>
  <c r="J22" i="2"/>
  <c r="G23" i="2"/>
  <c r="K23" i="2"/>
  <c r="L23" i="2"/>
  <c r="J23" i="2"/>
  <c r="G24" i="2"/>
  <c r="K24" i="2"/>
  <c r="L24" i="2"/>
  <c r="J24" i="2"/>
  <c r="M22" i="2"/>
  <c r="L22" i="2"/>
  <c r="M10" i="2"/>
  <c r="L10" i="2"/>
  <c r="L18" i="2"/>
  <c r="M14" i="2"/>
  <c r="L21" i="2"/>
  <c r="M21" i="2"/>
  <c r="L12" i="2"/>
  <c r="M12" i="2"/>
  <c r="L20" i="2"/>
  <c r="M20" i="2"/>
  <c r="M24" i="2"/>
  <c r="M23" i="2"/>
  <c r="M19" i="2"/>
  <c r="M15" i="2"/>
  <c r="M11" i="2"/>
  <c r="E2" i="3"/>
  <c r="F2" i="2"/>
  <c r="G2" i="1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F7" i="3"/>
  <c r="G7" i="2"/>
  <c r="H7" i="1"/>
  <c r="J2" i="6"/>
  <c r="G31" i="2"/>
  <c r="K31" i="2"/>
  <c r="G32" i="2"/>
  <c r="K32" i="2"/>
  <c r="G33" i="2"/>
  <c r="K33" i="2"/>
  <c r="G34" i="2"/>
  <c r="K34" i="2"/>
  <c r="G35" i="2"/>
  <c r="K35" i="2"/>
  <c r="M34" i="2"/>
  <c r="L34" i="2"/>
  <c r="L33" i="2"/>
  <c r="M33" i="2"/>
  <c r="M32" i="2"/>
  <c r="L32" i="2"/>
  <c r="M35" i="2"/>
  <c r="L35" i="2"/>
  <c r="L31" i="2"/>
  <c r="M31" i="2"/>
  <c r="F29" i="3"/>
  <c r="J29" i="3"/>
  <c r="F30" i="3"/>
  <c r="J30" i="3"/>
  <c r="F31" i="3"/>
  <c r="J31" i="3"/>
  <c r="G28" i="2"/>
  <c r="K28" i="2"/>
  <c r="G29" i="2"/>
  <c r="K29" i="2"/>
  <c r="G30" i="2"/>
  <c r="K30" i="2"/>
  <c r="L30" i="2"/>
  <c r="M30" i="2"/>
  <c r="K30" i="3"/>
  <c r="L30" i="3"/>
  <c r="M29" i="2"/>
  <c r="L29" i="2"/>
  <c r="L28" i="2"/>
  <c r="M28" i="2"/>
  <c r="K29" i="3"/>
  <c r="L29" i="3"/>
  <c r="K31" i="3"/>
  <c r="L31" i="3"/>
  <c r="H8" i="6"/>
  <c r="L8" i="6" s="1"/>
  <c r="K8" i="6"/>
  <c r="H10" i="6"/>
  <c r="L10" i="6"/>
  <c r="K10" i="6"/>
  <c r="N10" i="6"/>
  <c r="M10" i="6"/>
  <c r="G2" i="6"/>
  <c r="I2" i="2"/>
  <c r="H2" i="3"/>
  <c r="J2" i="1"/>
  <c r="K15" i="6"/>
  <c r="H15" i="6"/>
  <c r="L15" i="6"/>
  <c r="K14" i="6"/>
  <c r="H14" i="6"/>
  <c r="L14" i="6"/>
  <c r="K13" i="6"/>
  <c r="H13" i="6"/>
  <c r="L13" i="6"/>
  <c r="K12" i="6"/>
  <c r="H12" i="6"/>
  <c r="L12" i="6"/>
  <c r="M12" i="6"/>
  <c r="K11" i="6"/>
  <c r="H11" i="6"/>
  <c r="L11" i="6"/>
  <c r="K7" i="6"/>
  <c r="H7" i="6"/>
  <c r="L7" i="6" s="1"/>
  <c r="N13" i="6"/>
  <c r="N15" i="6"/>
  <c r="M15" i="6"/>
  <c r="N11" i="6"/>
  <c r="M11" i="6"/>
  <c r="N14" i="6"/>
  <c r="M14" i="6"/>
  <c r="N12" i="6"/>
  <c r="M13" i="6"/>
  <c r="G8" i="2"/>
  <c r="K8" i="2"/>
  <c r="G9" i="2"/>
  <c r="K9" i="2"/>
  <c r="G25" i="2"/>
  <c r="K25" i="2"/>
  <c r="G26" i="2"/>
  <c r="K26" i="2"/>
  <c r="G27" i="2"/>
  <c r="K27" i="2"/>
  <c r="G36" i="2"/>
  <c r="K36" i="2"/>
  <c r="G37" i="2"/>
  <c r="K37" i="2"/>
  <c r="G38" i="2"/>
  <c r="K38" i="2"/>
  <c r="G39" i="2"/>
  <c r="K39" i="2"/>
  <c r="G40" i="2"/>
  <c r="K40" i="2"/>
  <c r="G41" i="2"/>
  <c r="K41" i="2"/>
  <c r="F37" i="3"/>
  <c r="J37" i="3"/>
  <c r="L40" i="2"/>
  <c r="M40" i="2"/>
  <c r="K37" i="3"/>
  <c r="L37" i="3"/>
  <c r="M26" i="2"/>
  <c r="L26" i="2"/>
  <c r="M41" i="2"/>
  <c r="L41" i="2"/>
  <c r="L37" i="2"/>
  <c r="M37" i="2"/>
  <c r="L25" i="2"/>
  <c r="M25" i="2"/>
  <c r="M9" i="2"/>
  <c r="L9" i="2"/>
  <c r="L36" i="2"/>
  <c r="M36" i="2"/>
  <c r="L27" i="2"/>
  <c r="M27" i="2"/>
  <c r="L8" i="2"/>
  <c r="M8" i="2"/>
  <c r="L39" i="2"/>
  <c r="M39" i="2"/>
  <c r="M38" i="2"/>
  <c r="L38" i="2"/>
  <c r="H9" i="1"/>
  <c r="L9" i="1"/>
  <c r="M9" i="1" s="1"/>
  <c r="F40" i="3"/>
  <c r="J40" i="3"/>
  <c r="F39" i="3"/>
  <c r="J39" i="3"/>
  <c r="F38" i="3"/>
  <c r="J38" i="3"/>
  <c r="F36" i="3"/>
  <c r="J36" i="3"/>
  <c r="F35" i="3"/>
  <c r="J35" i="3"/>
  <c r="F34" i="3"/>
  <c r="J34" i="3"/>
  <c r="F33" i="3"/>
  <c r="J33" i="3"/>
  <c r="F32" i="3"/>
  <c r="J32" i="3"/>
  <c r="F28" i="3"/>
  <c r="J28" i="3"/>
  <c r="F27" i="3"/>
  <c r="J27" i="3"/>
  <c r="F26" i="3"/>
  <c r="J26" i="3" s="1"/>
  <c r="F25" i="3"/>
  <c r="J25" i="3"/>
  <c r="F24" i="3"/>
  <c r="J24" i="3"/>
  <c r="F23" i="3"/>
  <c r="J23" i="3"/>
  <c r="F22" i="3"/>
  <c r="J22" i="3"/>
  <c r="F21" i="3"/>
  <c r="J21" i="3"/>
  <c r="F20" i="3"/>
  <c r="J20" i="3"/>
  <c r="F19" i="3"/>
  <c r="J19" i="3"/>
  <c r="F18" i="3"/>
  <c r="J18" i="3" s="1"/>
  <c r="F17" i="3"/>
  <c r="J17" i="3"/>
  <c r="F16" i="3"/>
  <c r="J16" i="3"/>
  <c r="F15" i="3"/>
  <c r="J15" i="3"/>
  <c r="J14" i="3"/>
  <c r="F13" i="3"/>
  <c r="J13" i="3" s="1"/>
  <c r="F12" i="3"/>
  <c r="J12" i="3" s="1"/>
  <c r="F11" i="3"/>
  <c r="J11" i="3"/>
  <c r="F10" i="3"/>
  <c r="J10" i="3"/>
  <c r="F9" i="3"/>
  <c r="J9" i="3"/>
  <c r="F8" i="3"/>
  <c r="J8" i="3"/>
  <c r="H8" i="1"/>
  <c r="L8" i="1"/>
  <c r="M8" i="1" s="1"/>
  <c r="K8" i="3"/>
  <c r="L8" i="3"/>
  <c r="K10" i="3"/>
  <c r="L10" i="3"/>
  <c r="K14" i="3"/>
  <c r="L14" i="3"/>
  <c r="K22" i="3"/>
  <c r="L22" i="3"/>
  <c r="K33" i="3"/>
  <c r="L33" i="3"/>
  <c r="K38" i="3"/>
  <c r="L38" i="3"/>
  <c r="K15" i="3"/>
  <c r="L15" i="3"/>
  <c r="K19" i="3"/>
  <c r="L19" i="3"/>
  <c r="K23" i="3"/>
  <c r="L23" i="3"/>
  <c r="K27" i="3"/>
  <c r="L27" i="3"/>
  <c r="K34" i="3"/>
  <c r="L34" i="3"/>
  <c r="K39" i="3"/>
  <c r="L39" i="3"/>
  <c r="K11" i="3"/>
  <c r="L11" i="3"/>
  <c r="K16" i="3"/>
  <c r="L16" i="3"/>
  <c r="K20" i="3"/>
  <c r="L20" i="3"/>
  <c r="K24" i="3"/>
  <c r="L24" i="3"/>
  <c r="K28" i="3"/>
  <c r="L28" i="3"/>
  <c r="K35" i="3"/>
  <c r="L35" i="3"/>
  <c r="K40" i="3"/>
  <c r="L40" i="3"/>
  <c r="N8" i="1"/>
  <c r="K9" i="3"/>
  <c r="L9" i="3"/>
  <c r="K17" i="3"/>
  <c r="L17" i="3"/>
  <c r="K21" i="3"/>
  <c r="L21" i="3"/>
  <c r="K25" i="3"/>
  <c r="L25" i="3"/>
  <c r="K32" i="3"/>
  <c r="L32" i="3"/>
  <c r="K36" i="3"/>
  <c r="L36" i="3"/>
  <c r="N9" i="1"/>
  <c r="F41" i="3"/>
  <c r="J41" i="3"/>
  <c r="F42" i="3"/>
  <c r="J42" i="3"/>
  <c r="I7" i="3"/>
  <c r="J7" i="3"/>
  <c r="J7" i="2"/>
  <c r="K7" i="2"/>
  <c r="H23" i="1"/>
  <c r="L23" i="1"/>
  <c r="H22" i="1"/>
  <c r="L22" i="1"/>
  <c r="H21" i="1"/>
  <c r="L21" i="1"/>
  <c r="H20" i="1"/>
  <c r="L20" i="1"/>
  <c r="H19" i="1"/>
  <c r="L19" i="1"/>
  <c r="H18" i="1"/>
  <c r="L18" i="1"/>
  <c r="H17" i="1"/>
  <c r="L17" i="1"/>
  <c r="H16" i="1"/>
  <c r="L16" i="1"/>
  <c r="H15" i="1"/>
  <c r="L15" i="1"/>
  <c r="H14" i="1"/>
  <c r="L14" i="1"/>
  <c r="L13" i="1"/>
  <c r="H12" i="1"/>
  <c r="L12" i="1"/>
  <c r="H11" i="1"/>
  <c r="L11" i="1"/>
  <c r="N11" i="1" s="1"/>
  <c r="H10" i="1"/>
  <c r="L10" i="1"/>
  <c r="M10" i="1" s="1"/>
  <c r="K7" i="1"/>
  <c r="L7" i="1"/>
  <c r="M7" i="1" s="1"/>
  <c r="M14" i="1"/>
  <c r="N14" i="1"/>
  <c r="M12" i="1"/>
  <c r="N12" i="1"/>
  <c r="M20" i="1"/>
  <c r="N20" i="1"/>
  <c r="K42" i="3"/>
  <c r="L42" i="3"/>
  <c r="N22" i="1"/>
  <c r="M22" i="1"/>
  <c r="N16" i="1"/>
  <c r="M16" i="1"/>
  <c r="M13" i="1"/>
  <c r="N13" i="1"/>
  <c r="M17" i="1"/>
  <c r="N17" i="1"/>
  <c r="M21" i="1"/>
  <c r="N21" i="1"/>
  <c r="K41" i="3"/>
  <c r="L41" i="3"/>
  <c r="M18" i="1"/>
  <c r="N18" i="1"/>
  <c r="M15" i="1"/>
  <c r="N15" i="1"/>
  <c r="M19" i="1"/>
  <c r="N19" i="1"/>
  <c r="M23" i="1"/>
  <c r="N23" i="1"/>
  <c r="M7" i="2"/>
  <c r="K2" i="1"/>
  <c r="I2" i="3"/>
  <c r="J2" i="2"/>
  <c r="L7" i="3"/>
  <c r="K7" i="3"/>
  <c r="L7" i="2"/>
  <c r="N7" i="1"/>
  <c r="E2" i="4"/>
  <c r="I3" i="3"/>
  <c r="J3" i="2"/>
  <c r="K3" i="1"/>
  <c r="N9" i="6" l="1"/>
  <c r="M9" i="6"/>
  <c r="K2" i="6"/>
  <c r="K3" i="6" s="1"/>
  <c r="N8" i="6"/>
  <c r="M8" i="6"/>
  <c r="M7" i="6"/>
  <c r="M2" i="6" s="1"/>
  <c r="N7" i="6"/>
  <c r="L2" i="6"/>
  <c r="N2" i="6" s="1"/>
  <c r="M11" i="1"/>
  <c r="L2" i="1"/>
  <c r="N2" i="1" s="1"/>
  <c r="N10" i="1"/>
  <c r="M2" i="1"/>
  <c r="M17" i="2"/>
  <c r="L17" i="2"/>
  <c r="L16" i="2"/>
  <c r="M16" i="2"/>
  <c r="L13" i="2"/>
  <c r="L2" i="2" s="1"/>
  <c r="K2" i="2"/>
  <c r="M2" i="2" s="1"/>
  <c r="K12" i="3"/>
  <c r="L12" i="3"/>
  <c r="K13" i="3"/>
  <c r="L13" i="3"/>
  <c r="K18" i="3"/>
  <c r="L18" i="3"/>
  <c r="L26" i="3"/>
  <c r="J2" i="3"/>
  <c r="K26" i="3"/>
  <c r="K2" i="3" s="1"/>
  <c r="G2" i="4" l="1"/>
  <c r="L2" i="3"/>
  <c r="F2" i="4"/>
  <c r="H2" i="4" s="1"/>
</calcChain>
</file>

<file path=xl/sharedStrings.xml><?xml version="1.0" encoding="utf-8"?>
<sst xmlns="http://schemas.openxmlformats.org/spreadsheetml/2006/main" count="226" uniqueCount="84">
  <si>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</si>
  <si>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</si>
  <si>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</si>
  <si>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</si>
  <si>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</si>
  <si>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</si>
  <si>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</si>
  <si>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</si>
  <si>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</si>
  <si>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</si>
  <si>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</si>
  <si>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</si>
  <si>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</si>
  <si>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</si>
  <si>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</si>
  <si>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</si>
  <si>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</si>
  <si>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</si>
  <si>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</si>
  <si>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</si>
  <si>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</si>
  <si>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</si>
  <si>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</si>
  <si>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</si>
  <si>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</si>
  <si>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</si>
  <si>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</si>
  <si>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</si>
  <si>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</si>
  <si>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</si>
  <si>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</si>
  <si>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</si>
  <si>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</si>
  <si>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</si>
  <si>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</si>
  <si>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</si>
  <si>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</si>
  <si>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</si>
  <si>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</si>
  <si>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</si>
  <si>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</si>
  <si>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</si>
  <si>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</si>
  <si>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</si>
  <si>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</si>
  <si>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</si>
  <si>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</si>
  <si>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</si>
  <si>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</si>
  <si>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</si>
  <si>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</si>
  <si>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</si>
  <si>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</si>
  <si>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</si>
  <si>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</si>
  <si>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</si>
  <si>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</si>
  <si>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</si>
  <si>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MUS</t>
  </si>
  <si>
    <t xml:space="preserve">MUS </t>
  </si>
  <si>
    <t>8A</t>
  </si>
  <si>
    <t>10A</t>
  </si>
  <si>
    <t>14/15</t>
  </si>
  <si>
    <t>16/41</t>
  </si>
  <si>
    <t>21A/21B/31/28</t>
  </si>
  <si>
    <t>22A/22B</t>
  </si>
  <si>
    <t>23A/23B</t>
  </si>
  <si>
    <t>38 (lessons)</t>
  </si>
  <si>
    <t>17A/11</t>
  </si>
  <si>
    <t>35/36</t>
  </si>
  <si>
    <t>8B</t>
  </si>
  <si>
    <t>10B</t>
  </si>
  <si>
    <t>18A/B</t>
  </si>
  <si>
    <t>2nd 5 Weeks</t>
  </si>
  <si>
    <t>21A/21B/28/31</t>
  </si>
  <si>
    <t xml:space="preserve">We are happy to offer any MUS 5 classes as 100 cap large lectures. </t>
  </si>
  <si>
    <t>N/A</t>
  </si>
  <si>
    <t>92 (large lec.)</t>
  </si>
  <si>
    <t>47 (was not l. l.)</t>
  </si>
  <si>
    <t>Fall 23</t>
  </si>
  <si>
    <t>Sp 23</t>
  </si>
  <si>
    <t>Fa 22</t>
  </si>
  <si>
    <t>We are always happy to convert our DE GE's from 44 to 100 large lecture. They tend to fill and are very productive</t>
  </si>
  <si>
    <t>Spring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</si>
</sst>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2" fontId="0" fillId="4" borderId="1" xfId="0" applyNumberFormat="1" applyFill="1" applyBorder="1" applyAlignment="1">
      <alignment horizontal="left"/>
    </xf>
    <xf numFmtId="0" fontId="11" fillId="8" borderId="1" xfId="0" applyFont="1" applyFill="1" applyBorder="1" applyAlignment="1" applyProtection="1">
      <alignment horizontal="left"/>
      <protection locked="0"/>
    </xf>
    <xf numFmtId="0" fontId="11" fillId="8" borderId="6" xfId="0" applyFont="1" applyFill="1" applyBorder="1" applyAlignment="1" applyProtection="1">
      <alignment horizontal="left"/>
      <protection locked="0"/>
    </xf>
    <xf numFmtId="0" fontId="0" fillId="4" borderId="6" xfId="0" applyFill="1" applyBorder="1" applyAlignment="1" applyProtection="1">
      <alignment horizontal="left"/>
      <protection locked="0"/>
    </xf>
    <xf numFmtId="2" fontId="0" fillId="4" borderId="1" xfId="0" applyNumberFormat="1" applyFill="1" applyBorder="1" applyAlignment="1" applyProtection="1">
      <alignment horizontal="left"/>
      <protection locked="0"/>
    </xf>
    <xf numFmtId="2" fontId="0" fillId="4" borderId="6" xfId="0" applyNumberFormat="1" applyFill="1" applyBorder="1" applyAlignment="1">
      <alignment horizontal="left"/>
    </xf>
    <xf numFmtId="2" fontId="7" fillId="6" borderId="6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6" xfId="0" applyFont="1" applyFill="1" applyBorder="1" applyAlignment="1" applyProtection="1">
      <alignment horizontal="left"/>
      <protection locked="0"/>
    </xf>
    <xf numFmtId="2" fontId="12" fillId="8" borderId="6" xfId="0" applyNumberFormat="1" applyFont="1" applyFill="1" applyBorder="1" applyAlignment="1" applyProtection="1">
      <alignment horizontal="left"/>
      <protection locked="0"/>
    </xf>
    <xf numFmtId="2" fontId="11" fillId="8" borderId="6" xfId="0" applyNumberFormat="1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2"/>
  <sheetViews>
    <sheetView topLeftCell="F1" zoomScale="170" zoomScaleNormal="170" workbookViewId="0">
      <pane ySplit="6" topLeftCell="A7" activePane="bottomLeft" state="frozen"/>
      <selection activeCell="E3" sqref="E3"/>
      <selection pane="bottomLeft" activeCell="J14" sqref="J14"/>
    </sheetView>
  </sheetViews>
  <sheetFormatPr baseColWidth="10" defaultColWidth="9.1640625" defaultRowHeight="15" x14ac:dyDescent="0.2"/>
  <cols>
    <col min="1" max="1" width="13.1640625" bestFit="1" customWidth="1"/>
    <col min="2" max="2" width="15" bestFit="1" customWidth="1"/>
    <col min="3" max="3" width="23.1640625" customWidth="1"/>
    <col min="4" max="4" width="9.83203125" customWidth="1"/>
    <col min="5" max="5" width="11.1640625" customWidth="1"/>
    <col min="6" max="6" width="11.83203125" customWidth="1"/>
    <col min="7" max="7" width="9.83203125" customWidth="1"/>
    <col min="8" max="8" width="7.6640625" style="61" customWidth="1"/>
    <col min="9" max="9" width="8.1640625" style="61" customWidth="1"/>
    <col min="10" max="10" width="20.33203125" style="61" bestFit="1" customWidth="1"/>
    <col min="11" max="11" width="11.6640625" style="61" bestFit="1" customWidth="1"/>
    <col min="12" max="12" width="8.33203125" style="61" customWidth="1"/>
    <col min="13" max="13" width="9.1640625" style="61"/>
    <col min="14" max="14" width="15.5" style="61" customWidth="1"/>
    <col min="15" max="15" width="38.5" customWidth="1"/>
  </cols>
  <sheetData>
    <row r="1" spans="1:15" x14ac:dyDescent="0.2">
      <c r="D1" s="2" t="s">
        <v>0</v>
      </c>
      <c r="E1" s="2"/>
      <c r="F1" s="2" t="s">
        <v>1</v>
      </c>
      <c r="G1" s="118" t="s">
        <v>19</v>
      </c>
      <c r="H1" s="119"/>
      <c r="I1" s="120"/>
      <c r="J1" s="69" t="s">
        <v>41</v>
      </c>
      <c r="K1" s="58" t="s">
        <v>43</v>
      </c>
      <c r="L1" s="59" t="s">
        <v>2</v>
      </c>
      <c r="M1" s="60" t="s">
        <v>3</v>
      </c>
      <c r="N1" s="70" t="s">
        <v>4</v>
      </c>
      <c r="O1" s="30" t="s">
        <v>54</v>
      </c>
    </row>
    <row r="2" spans="1:15" x14ac:dyDescent="0.2">
      <c r="D2" s="10" t="s">
        <v>5</v>
      </c>
      <c r="E2" s="10"/>
      <c r="F2" s="85">
        <v>23</v>
      </c>
      <c r="G2" s="121" t="str">
        <f>'23-24 Summary'!C2</f>
        <v>MUS</v>
      </c>
      <c r="H2" s="121"/>
      <c r="I2" s="121"/>
      <c r="J2" s="11">
        <f>'23-24 Summary'!D2</f>
        <v>11</v>
      </c>
      <c r="K2" s="4">
        <f>SUM(K7:K23)</f>
        <v>1.2833333333333332</v>
      </c>
      <c r="L2" s="4">
        <f>SUM(L7:L23)</f>
        <v>729</v>
      </c>
      <c r="M2" s="4">
        <f>SUM(M7:M23)</f>
        <v>24.3</v>
      </c>
      <c r="N2" s="29">
        <f>L2/K2</f>
        <v>568.0519480519481</v>
      </c>
      <c r="O2" s="88" t="s">
        <v>50</v>
      </c>
    </row>
    <row r="3" spans="1:15" ht="19.5" customHeight="1" x14ac:dyDescent="0.2">
      <c r="A3" s="122"/>
      <c r="B3" s="123"/>
      <c r="C3" s="123"/>
      <c r="D3" s="123"/>
      <c r="E3" s="123"/>
      <c r="F3" s="123"/>
      <c r="H3" s="116" t="s">
        <v>40</v>
      </c>
      <c r="I3" s="116"/>
      <c r="J3" s="117"/>
      <c r="K3" s="4">
        <f>'23-24 Summary'!D2-'Summer 23'!K2-'Fall 23'!J2-'Spring 24'!I2</f>
        <v>1.3333333333340747E-3</v>
      </c>
      <c r="L3" s="14"/>
      <c r="M3" s="15"/>
      <c r="N3" s="15"/>
      <c r="O3" s="88" t="s">
        <v>51</v>
      </c>
    </row>
    <row r="4" spans="1:15" ht="19.5" customHeight="1" x14ac:dyDescent="0.2">
      <c r="A4" t="s">
        <v>6</v>
      </c>
      <c r="B4" s="1"/>
      <c r="C4" t="s">
        <v>26</v>
      </c>
      <c r="D4" s="1"/>
      <c r="E4" s="1"/>
      <c r="F4" s="1"/>
      <c r="G4" s="1"/>
      <c r="I4" s="71"/>
      <c r="J4" s="63"/>
      <c r="K4" s="63"/>
      <c r="M4" s="62"/>
      <c r="N4" s="62"/>
      <c r="O4" s="88" t="s">
        <v>52</v>
      </c>
    </row>
    <row r="5" spans="1:15" ht="19.25" customHeight="1" x14ac:dyDescent="0.2">
      <c r="L5" s="63"/>
      <c r="N5" s="62"/>
      <c r="O5" s="88" t="s">
        <v>53</v>
      </c>
    </row>
    <row r="6" spans="1:15" ht="80.5" customHeight="1" x14ac:dyDescent="0.2">
      <c r="A6" s="47" t="s">
        <v>30</v>
      </c>
      <c r="B6" s="47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3" t="s">
        <v>13</v>
      </c>
    </row>
    <row r="7" spans="1:15" ht="15.75" customHeight="1" x14ac:dyDescent="0.2">
      <c r="A7" s="53" t="s">
        <v>59</v>
      </c>
      <c r="B7" s="53">
        <v>1</v>
      </c>
      <c r="C7" s="49" t="s">
        <v>73</v>
      </c>
      <c r="D7" s="53">
        <v>44</v>
      </c>
      <c r="E7" s="53">
        <v>41</v>
      </c>
      <c r="F7" s="31">
        <v>44</v>
      </c>
      <c r="G7" s="53">
        <v>1</v>
      </c>
      <c r="H7" s="65">
        <f t="shared" ref="H7:H9" si="0">F7*G7</f>
        <v>44</v>
      </c>
      <c r="I7" s="100">
        <v>3</v>
      </c>
      <c r="J7" s="96">
        <v>3</v>
      </c>
      <c r="K7" s="64">
        <f t="shared" ref="K7" si="1">J7*G7/15</f>
        <v>0.2</v>
      </c>
      <c r="L7" s="65">
        <f>H7*I7</f>
        <v>132</v>
      </c>
      <c r="M7" s="66">
        <f>L7/30</f>
        <v>4.4000000000000004</v>
      </c>
      <c r="N7" s="64">
        <f t="shared" ref="N7" si="2">L7/K7</f>
        <v>660</v>
      </c>
      <c r="O7" s="45"/>
    </row>
    <row r="8" spans="1:15" ht="15.75" customHeight="1" x14ac:dyDescent="0.2">
      <c r="A8" s="20" t="s">
        <v>58</v>
      </c>
      <c r="B8" s="20">
        <v>13</v>
      </c>
      <c r="C8" s="40" t="s">
        <v>53</v>
      </c>
      <c r="D8" s="49">
        <v>100</v>
      </c>
      <c r="E8" s="31">
        <v>100</v>
      </c>
      <c r="F8" s="31">
        <v>100</v>
      </c>
      <c r="G8" s="49">
        <v>1</v>
      </c>
      <c r="H8" s="65">
        <f t="shared" si="0"/>
        <v>100</v>
      </c>
      <c r="I8" s="100">
        <v>3</v>
      </c>
      <c r="J8" s="96">
        <v>6</v>
      </c>
      <c r="K8" s="64">
        <f t="shared" ref="K8:K23" si="3">J8*G8/15</f>
        <v>0.4</v>
      </c>
      <c r="L8" s="65">
        <f t="shared" ref="L8:L23" si="4">H8*I8</f>
        <v>300</v>
      </c>
      <c r="M8" s="66">
        <f t="shared" ref="M8:M23" si="5">L8/30</f>
        <v>10</v>
      </c>
      <c r="N8" s="64">
        <f t="shared" ref="N8:N23" si="6">L8/K8</f>
        <v>750</v>
      </c>
      <c r="O8" s="45"/>
    </row>
    <row r="9" spans="1:15" ht="15.75" customHeight="1" x14ac:dyDescent="0.2">
      <c r="A9" s="53" t="s">
        <v>59</v>
      </c>
      <c r="B9" s="20">
        <v>6</v>
      </c>
      <c r="C9" s="53" t="s">
        <v>52</v>
      </c>
      <c r="D9" s="53">
        <v>20</v>
      </c>
      <c r="E9" s="53">
        <v>9</v>
      </c>
      <c r="F9" s="53">
        <v>15</v>
      </c>
      <c r="G9" s="53">
        <v>1</v>
      </c>
      <c r="H9" s="65">
        <f t="shared" si="0"/>
        <v>15</v>
      </c>
      <c r="I9" s="100">
        <v>3</v>
      </c>
      <c r="J9" s="96">
        <v>2</v>
      </c>
      <c r="K9" s="64">
        <f t="shared" si="3"/>
        <v>0.13333333333333333</v>
      </c>
      <c r="L9" s="65">
        <f t="shared" si="4"/>
        <v>45</v>
      </c>
      <c r="M9" s="66">
        <f t="shared" si="5"/>
        <v>1.5</v>
      </c>
      <c r="N9" s="64">
        <f t="shared" si="6"/>
        <v>337.5</v>
      </c>
      <c r="O9" s="45"/>
    </row>
    <row r="10" spans="1:15" ht="15.75" customHeight="1" x14ac:dyDescent="0.2">
      <c r="A10" s="20" t="s">
        <v>58</v>
      </c>
      <c r="B10" s="20">
        <v>34</v>
      </c>
      <c r="C10" s="53" t="s">
        <v>73</v>
      </c>
      <c r="D10" s="49">
        <v>44</v>
      </c>
      <c r="E10" s="31" t="s">
        <v>76</v>
      </c>
      <c r="F10" s="53">
        <v>44</v>
      </c>
      <c r="G10" s="49">
        <v>1</v>
      </c>
      <c r="H10" s="65">
        <f t="shared" ref="H10:H23" si="7">F10*G10</f>
        <v>44</v>
      </c>
      <c r="I10" s="96">
        <v>3</v>
      </c>
      <c r="J10" s="96">
        <v>3</v>
      </c>
      <c r="K10" s="64">
        <f t="shared" si="3"/>
        <v>0.2</v>
      </c>
      <c r="L10" s="65">
        <f t="shared" si="4"/>
        <v>132</v>
      </c>
      <c r="M10" s="66">
        <f t="shared" si="5"/>
        <v>4.4000000000000004</v>
      </c>
      <c r="N10" s="64">
        <f t="shared" si="6"/>
        <v>660</v>
      </c>
      <c r="O10" s="45"/>
    </row>
    <row r="11" spans="1:15" ht="15.75" customHeight="1" x14ac:dyDescent="0.2">
      <c r="A11" s="53" t="s">
        <v>58</v>
      </c>
      <c r="B11" s="53">
        <v>37</v>
      </c>
      <c r="C11" s="53" t="s">
        <v>73</v>
      </c>
      <c r="D11" s="49">
        <v>44</v>
      </c>
      <c r="E11" s="31">
        <v>15</v>
      </c>
      <c r="F11" s="53">
        <v>20</v>
      </c>
      <c r="G11" s="49">
        <v>1</v>
      </c>
      <c r="H11" s="65">
        <f t="shared" si="7"/>
        <v>20</v>
      </c>
      <c r="I11" s="96">
        <v>3</v>
      </c>
      <c r="J11" s="96">
        <v>3</v>
      </c>
      <c r="K11" s="64">
        <f t="shared" si="3"/>
        <v>0.2</v>
      </c>
      <c r="L11" s="65">
        <f t="shared" si="4"/>
        <v>60</v>
      </c>
      <c r="M11" s="66">
        <f t="shared" si="5"/>
        <v>2</v>
      </c>
      <c r="N11" s="64">
        <f t="shared" si="6"/>
        <v>300</v>
      </c>
      <c r="O11" s="45"/>
    </row>
    <row r="12" spans="1:15" ht="15.75" customHeight="1" x14ac:dyDescent="0.2">
      <c r="A12" s="53" t="s">
        <v>58</v>
      </c>
      <c r="B12" s="53" t="s">
        <v>74</v>
      </c>
      <c r="C12" s="53" t="s">
        <v>53</v>
      </c>
      <c r="D12" s="49">
        <v>20</v>
      </c>
      <c r="E12" s="31" t="s">
        <v>76</v>
      </c>
      <c r="F12" s="53">
        <v>20</v>
      </c>
      <c r="G12" s="53">
        <v>1</v>
      </c>
      <c r="H12" s="65">
        <f t="shared" si="7"/>
        <v>20</v>
      </c>
      <c r="I12" s="96">
        <v>3</v>
      </c>
      <c r="J12" s="96">
        <v>2.25</v>
      </c>
      <c r="K12" s="64">
        <f t="shared" si="3"/>
        <v>0.15</v>
      </c>
      <c r="L12" s="65">
        <f t="shared" si="4"/>
        <v>60</v>
      </c>
      <c r="M12" s="66">
        <f t="shared" si="5"/>
        <v>2</v>
      </c>
      <c r="N12" s="64">
        <f t="shared" si="6"/>
        <v>400</v>
      </c>
      <c r="O12" s="45"/>
    </row>
    <row r="13" spans="1:15" ht="15.75" customHeight="1" x14ac:dyDescent="0.2">
      <c r="A13" s="53"/>
      <c r="B13" s="53"/>
      <c r="C13" s="53"/>
      <c r="D13" s="49"/>
      <c r="E13" s="31"/>
      <c r="F13" s="53"/>
      <c r="G13" s="53"/>
      <c r="H13" s="65"/>
      <c r="I13" s="74"/>
      <c r="J13" s="96"/>
      <c r="K13" s="64">
        <f t="shared" si="3"/>
        <v>0</v>
      </c>
      <c r="L13" s="65">
        <f t="shared" si="4"/>
        <v>0</v>
      </c>
      <c r="M13" s="66">
        <f t="shared" si="5"/>
        <v>0</v>
      </c>
      <c r="N13" s="64" t="e">
        <f t="shared" si="6"/>
        <v>#DIV/0!</v>
      </c>
      <c r="O13" s="45"/>
    </row>
    <row r="14" spans="1:15" ht="15.75" customHeight="1" x14ac:dyDescent="0.2">
      <c r="A14" s="53"/>
      <c r="B14" s="53"/>
      <c r="C14" s="53"/>
      <c r="D14" s="53"/>
      <c r="E14" s="53"/>
      <c r="F14" s="53"/>
      <c r="G14" s="53"/>
      <c r="H14" s="65">
        <f t="shared" si="7"/>
        <v>0</v>
      </c>
      <c r="I14" s="74"/>
      <c r="J14" s="74"/>
      <c r="K14" s="64">
        <f t="shared" si="3"/>
        <v>0</v>
      </c>
      <c r="L14" s="65">
        <f t="shared" si="4"/>
        <v>0</v>
      </c>
      <c r="M14" s="66">
        <f t="shared" si="5"/>
        <v>0</v>
      </c>
      <c r="N14" s="64" t="e">
        <f t="shared" si="6"/>
        <v>#DIV/0!</v>
      </c>
      <c r="O14" s="45"/>
    </row>
    <row r="15" spans="1:15" ht="15.75" customHeight="1" x14ac:dyDescent="0.2">
      <c r="A15" s="53"/>
      <c r="B15" s="53"/>
      <c r="C15" s="53"/>
      <c r="D15" s="53"/>
      <c r="E15" s="53"/>
      <c r="F15" s="53"/>
      <c r="G15" s="53"/>
      <c r="H15" s="65">
        <f t="shared" si="7"/>
        <v>0</v>
      </c>
      <c r="I15" s="74"/>
      <c r="J15" s="74"/>
      <c r="K15" s="64">
        <f t="shared" si="3"/>
        <v>0</v>
      </c>
      <c r="L15" s="65">
        <f t="shared" si="4"/>
        <v>0</v>
      </c>
      <c r="M15" s="66">
        <f t="shared" si="5"/>
        <v>0</v>
      </c>
      <c r="N15" s="64" t="e">
        <f t="shared" si="6"/>
        <v>#DIV/0!</v>
      </c>
      <c r="O15" s="45"/>
    </row>
    <row r="16" spans="1:15" ht="15.75" customHeight="1" x14ac:dyDescent="0.2">
      <c r="A16" s="53"/>
      <c r="B16" s="53"/>
      <c r="C16" s="53"/>
      <c r="D16" s="53"/>
      <c r="E16" s="53"/>
      <c r="F16" s="53"/>
      <c r="G16" s="53"/>
      <c r="H16" s="65">
        <f t="shared" si="7"/>
        <v>0</v>
      </c>
      <c r="I16" s="74"/>
      <c r="J16" s="74"/>
      <c r="K16" s="64">
        <f t="shared" si="3"/>
        <v>0</v>
      </c>
      <c r="L16" s="65">
        <f t="shared" si="4"/>
        <v>0</v>
      </c>
      <c r="M16" s="66">
        <f t="shared" si="5"/>
        <v>0</v>
      </c>
      <c r="N16" s="64" t="e">
        <f t="shared" si="6"/>
        <v>#DIV/0!</v>
      </c>
      <c r="O16" s="45"/>
    </row>
    <row r="17" spans="1:15" ht="15.75" customHeight="1" x14ac:dyDescent="0.2">
      <c r="A17" s="53"/>
      <c r="B17" s="53"/>
      <c r="C17" s="53"/>
      <c r="D17" s="53"/>
      <c r="E17" s="53"/>
      <c r="F17" s="53"/>
      <c r="G17" s="53"/>
      <c r="H17" s="65">
        <f t="shared" si="7"/>
        <v>0</v>
      </c>
      <c r="I17" s="74"/>
      <c r="J17" s="74"/>
      <c r="K17" s="64">
        <f t="shared" si="3"/>
        <v>0</v>
      </c>
      <c r="L17" s="65">
        <f t="shared" si="4"/>
        <v>0</v>
      </c>
      <c r="M17" s="66">
        <f t="shared" si="5"/>
        <v>0</v>
      </c>
      <c r="N17" s="64" t="e">
        <f t="shared" si="6"/>
        <v>#DIV/0!</v>
      </c>
      <c r="O17" s="45"/>
    </row>
    <row r="18" spans="1:15" ht="15.75" customHeight="1" x14ac:dyDescent="0.2">
      <c r="A18" s="53"/>
      <c r="B18" s="53"/>
      <c r="C18" s="53"/>
      <c r="D18" s="53"/>
      <c r="E18" s="53"/>
      <c r="F18" s="53"/>
      <c r="G18" s="53"/>
      <c r="H18" s="65">
        <f t="shared" si="7"/>
        <v>0</v>
      </c>
      <c r="I18" s="74"/>
      <c r="J18" s="74"/>
      <c r="K18" s="64">
        <f t="shared" si="3"/>
        <v>0</v>
      </c>
      <c r="L18" s="65">
        <f t="shared" si="4"/>
        <v>0</v>
      </c>
      <c r="M18" s="66">
        <f t="shared" si="5"/>
        <v>0</v>
      </c>
      <c r="N18" s="64" t="e">
        <f t="shared" si="6"/>
        <v>#DIV/0!</v>
      </c>
      <c r="O18" s="45"/>
    </row>
    <row r="19" spans="1:15" ht="15.75" customHeight="1" x14ac:dyDescent="0.2">
      <c r="A19" s="53"/>
      <c r="B19" s="53"/>
      <c r="C19" s="53"/>
      <c r="D19" s="53"/>
      <c r="E19" s="53"/>
      <c r="F19" s="53"/>
      <c r="G19" s="53"/>
      <c r="H19" s="65">
        <f t="shared" si="7"/>
        <v>0</v>
      </c>
      <c r="I19" s="74"/>
      <c r="J19" s="74"/>
      <c r="K19" s="64">
        <f t="shared" si="3"/>
        <v>0</v>
      </c>
      <c r="L19" s="65">
        <f t="shared" si="4"/>
        <v>0</v>
      </c>
      <c r="M19" s="66">
        <f t="shared" si="5"/>
        <v>0</v>
      </c>
      <c r="N19" s="64" t="e">
        <f t="shared" si="6"/>
        <v>#DIV/0!</v>
      </c>
      <c r="O19" s="45"/>
    </row>
    <row r="20" spans="1:15" ht="15.75" customHeight="1" x14ac:dyDescent="0.2">
      <c r="A20" s="53"/>
      <c r="B20" s="53"/>
      <c r="C20" s="53"/>
      <c r="D20" s="53"/>
      <c r="E20" s="53"/>
      <c r="F20" s="53"/>
      <c r="G20" s="53"/>
      <c r="H20" s="65">
        <f t="shared" si="7"/>
        <v>0</v>
      </c>
      <c r="I20" s="74"/>
      <c r="J20" s="74"/>
      <c r="K20" s="64">
        <f t="shared" si="3"/>
        <v>0</v>
      </c>
      <c r="L20" s="65">
        <f t="shared" si="4"/>
        <v>0</v>
      </c>
      <c r="M20" s="66">
        <f t="shared" si="5"/>
        <v>0</v>
      </c>
      <c r="N20" s="64" t="e">
        <f t="shared" si="6"/>
        <v>#DIV/0!</v>
      </c>
      <c r="O20" s="45"/>
    </row>
    <row r="21" spans="1:15" ht="15.75" customHeight="1" x14ac:dyDescent="0.2">
      <c r="A21" s="53"/>
      <c r="B21" s="53"/>
      <c r="C21" s="53"/>
      <c r="D21" s="53"/>
      <c r="E21" s="53"/>
      <c r="F21" s="53"/>
      <c r="G21" s="53"/>
      <c r="H21" s="65">
        <f t="shared" si="7"/>
        <v>0</v>
      </c>
      <c r="I21" s="74"/>
      <c r="J21" s="74"/>
      <c r="K21" s="64">
        <f t="shared" si="3"/>
        <v>0</v>
      </c>
      <c r="L21" s="65">
        <f t="shared" si="4"/>
        <v>0</v>
      </c>
      <c r="M21" s="66">
        <f t="shared" si="5"/>
        <v>0</v>
      </c>
      <c r="N21" s="64" t="e">
        <f t="shared" si="6"/>
        <v>#DIV/0!</v>
      </c>
      <c r="O21" s="45"/>
    </row>
    <row r="22" spans="1:15" ht="15.75" customHeight="1" x14ac:dyDescent="0.2">
      <c r="A22" s="53"/>
      <c r="B22" s="53"/>
      <c r="C22" s="53"/>
      <c r="D22" s="53"/>
      <c r="E22" s="53"/>
      <c r="F22" s="53"/>
      <c r="G22" s="53"/>
      <c r="H22" s="65">
        <f t="shared" si="7"/>
        <v>0</v>
      </c>
      <c r="I22" s="74"/>
      <c r="J22" s="74"/>
      <c r="K22" s="64">
        <f t="shared" si="3"/>
        <v>0</v>
      </c>
      <c r="L22" s="65">
        <f t="shared" si="4"/>
        <v>0</v>
      </c>
      <c r="M22" s="66">
        <f t="shared" si="5"/>
        <v>0</v>
      </c>
      <c r="N22" s="64" t="e">
        <f t="shared" si="6"/>
        <v>#DIV/0!</v>
      </c>
      <c r="O22" s="45"/>
    </row>
    <row r="23" spans="1:15" ht="15.75" customHeight="1" x14ac:dyDescent="0.2">
      <c r="A23" s="54"/>
      <c r="B23" s="54"/>
      <c r="C23" s="54"/>
      <c r="D23" s="54"/>
      <c r="E23" s="54"/>
      <c r="F23" s="54"/>
      <c r="G23" s="54"/>
      <c r="H23" s="65">
        <f t="shared" si="7"/>
        <v>0</v>
      </c>
      <c r="I23" s="75"/>
      <c r="J23" s="75"/>
      <c r="K23" s="64">
        <f t="shared" si="3"/>
        <v>0</v>
      </c>
      <c r="L23" s="65">
        <f t="shared" si="4"/>
        <v>0</v>
      </c>
      <c r="M23" s="66">
        <f t="shared" si="5"/>
        <v>0</v>
      </c>
      <c r="N23" s="64" t="e">
        <f t="shared" si="6"/>
        <v>#DIV/0!</v>
      </c>
      <c r="O23" s="45"/>
    </row>
    <row r="24" spans="1:15" ht="18.75" customHeight="1" x14ac:dyDescent="0.2">
      <c r="A24" s="107" t="s">
        <v>14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9"/>
    </row>
    <row r="25" spans="1:15" ht="88.5" customHeight="1" x14ac:dyDescent="0.2">
      <c r="A25" s="110"/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x14ac:dyDescent="0.2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">
      <c r="A27" s="43"/>
      <c r="B27" s="43"/>
      <c r="C27" s="43"/>
      <c r="D27" s="43"/>
      <c r="E27" s="43"/>
      <c r="F27" s="43"/>
      <c r="G27" s="43"/>
      <c r="H27" s="76"/>
      <c r="I27" s="76"/>
      <c r="J27" s="76"/>
      <c r="K27" s="76"/>
      <c r="L27" s="76"/>
      <c r="M27" s="76"/>
      <c r="N27" s="76"/>
      <c r="O27" s="43"/>
    </row>
    <row r="28" spans="1:15" x14ac:dyDescent="0.2">
      <c r="A28" s="1" t="s">
        <v>32</v>
      </c>
    </row>
    <row r="30" spans="1:15" ht="30" customHeight="1" x14ac:dyDescent="0.2"/>
    <row r="32" spans="1:15" ht="32.25" customHeight="1" x14ac:dyDescent="0.2"/>
  </sheetData>
  <sheetProtection formatCells="0" insertRows="0" deleteRows="0"/>
  <mergeCells count="6">
    <mergeCell ref="A24:O24"/>
    <mergeCell ref="A25:O26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3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48"/>
  <sheetViews>
    <sheetView zoomScale="120" zoomScaleNormal="120" workbookViewId="0">
      <pane ySplit="6" topLeftCell="A7" activePane="bottomLeft" state="frozen"/>
      <selection activeCell="C7" sqref="C7"/>
      <selection pane="bottomLeft" activeCell="H19" sqref="H19"/>
    </sheetView>
  </sheetViews>
  <sheetFormatPr baseColWidth="10" defaultColWidth="9.1640625" defaultRowHeight="15" x14ac:dyDescent="0.2"/>
  <cols>
    <col min="1" max="1" width="10.1640625" customWidth="1"/>
    <col min="2" max="2" width="18.33203125" customWidth="1"/>
    <col min="3" max="3" width="9.83203125" customWidth="1"/>
    <col min="4" max="4" width="11.5" customWidth="1"/>
    <col min="5" max="5" width="11.83203125" customWidth="1"/>
    <col min="6" max="6" width="9.83203125" customWidth="1"/>
    <col min="7" max="7" width="7.6640625" style="67" customWidth="1"/>
    <col min="8" max="8" width="8.1640625" customWidth="1"/>
    <col min="9" max="9" width="21" bestFit="1" customWidth="1"/>
    <col min="10" max="10" width="20.33203125" style="61" bestFit="1" customWidth="1"/>
    <col min="11" max="11" width="8.33203125" style="61" customWidth="1"/>
    <col min="12" max="12" width="9.1640625" style="61"/>
    <col min="13" max="13" width="15.5" style="61" customWidth="1"/>
    <col min="14" max="14" width="38.6640625" customWidth="1"/>
  </cols>
  <sheetData>
    <row r="1" spans="1:15" x14ac:dyDescent="0.2">
      <c r="C1" s="2" t="s">
        <v>0</v>
      </c>
      <c r="D1" s="2"/>
      <c r="E1" s="2" t="s">
        <v>1</v>
      </c>
      <c r="F1" s="118" t="s">
        <v>19</v>
      </c>
      <c r="G1" s="119"/>
      <c r="H1" s="120"/>
      <c r="I1" s="2" t="s">
        <v>41</v>
      </c>
      <c r="J1" s="58" t="s">
        <v>41</v>
      </c>
      <c r="K1" s="59" t="s">
        <v>2</v>
      </c>
      <c r="L1" s="60" t="s">
        <v>3</v>
      </c>
      <c r="M1" s="58" t="s">
        <v>4</v>
      </c>
    </row>
    <row r="2" spans="1:15" x14ac:dyDescent="0.2">
      <c r="C2" s="10" t="s">
        <v>15</v>
      </c>
      <c r="D2" s="10"/>
      <c r="E2" s="85">
        <v>23</v>
      </c>
      <c r="F2" s="124" t="str">
        <f>'23-24 Summary'!C2</f>
        <v>MUS</v>
      </c>
      <c r="G2" s="124"/>
      <c r="H2" s="124"/>
      <c r="I2" s="11">
        <f>'23-24 Summary'!D2</f>
        <v>11</v>
      </c>
      <c r="J2" s="4">
        <f>SUM(J7:J41)</f>
        <v>4.5909999999999993</v>
      </c>
      <c r="K2" s="5">
        <f>SUM(K7:K41)</f>
        <v>1794.65</v>
      </c>
      <c r="L2" s="6">
        <f>SUM(L7:L41)</f>
        <v>59.821666666666673</v>
      </c>
      <c r="M2" s="6">
        <f>K2/J2</f>
        <v>390.9061206708779</v>
      </c>
    </row>
    <row r="3" spans="1:15" ht="19.5" customHeight="1" x14ac:dyDescent="0.2">
      <c r="A3" s="122"/>
      <c r="B3" s="123"/>
      <c r="C3" s="123"/>
      <c r="D3" s="123"/>
      <c r="E3" s="123"/>
      <c r="G3" s="116" t="s">
        <v>40</v>
      </c>
      <c r="H3" s="116"/>
      <c r="I3" s="117"/>
      <c r="J3" s="4">
        <f>'23-24 Summary'!D2-'Summer 23'!K2-'Fall 23'!J2-'Spring 24'!I2</f>
        <v>1.3333333333340747E-3</v>
      </c>
      <c r="L3" s="62"/>
      <c r="M3" s="62"/>
    </row>
    <row r="4" spans="1:15" ht="19.5" customHeight="1" x14ac:dyDescent="0.2">
      <c r="A4" t="s">
        <v>6</v>
      </c>
      <c r="B4" s="1"/>
      <c r="C4" t="s">
        <v>26</v>
      </c>
      <c r="E4" s="1"/>
      <c r="F4" s="1"/>
      <c r="H4" s="22"/>
      <c r="I4" s="16"/>
      <c r="J4" s="63"/>
      <c r="L4" s="62"/>
      <c r="M4" s="62"/>
    </row>
    <row r="5" spans="1:15" ht="19.5" customHeight="1" x14ac:dyDescent="0.2">
      <c r="B5" s="1"/>
      <c r="E5" s="1"/>
      <c r="F5" s="1"/>
      <c r="H5" s="22"/>
      <c r="I5" s="16"/>
      <c r="J5" s="63"/>
      <c r="L5" s="62"/>
      <c r="M5" s="62"/>
    </row>
    <row r="6" spans="1:15" ht="78.5" customHeight="1" x14ac:dyDescent="0.2">
      <c r="A6" s="47" t="s">
        <v>30</v>
      </c>
      <c r="B6" s="47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4" t="s">
        <v>13</v>
      </c>
      <c r="O6" s="57"/>
    </row>
    <row r="7" spans="1:15" ht="15.75" customHeight="1" x14ac:dyDescent="0.2">
      <c r="A7" s="19" t="s">
        <v>58</v>
      </c>
      <c r="B7" s="19">
        <v>1</v>
      </c>
      <c r="C7" s="19">
        <v>44</v>
      </c>
      <c r="D7" s="49">
        <v>19</v>
      </c>
      <c r="E7" s="31">
        <v>44</v>
      </c>
      <c r="F7" s="49">
        <v>1</v>
      </c>
      <c r="G7" s="68">
        <f t="shared" ref="G7:G41" si="0">E7*F7</f>
        <v>44</v>
      </c>
      <c r="H7" s="100">
        <v>3</v>
      </c>
      <c r="I7" s="32">
        <v>3</v>
      </c>
      <c r="J7" s="64">
        <f t="shared" ref="J7" si="1">I7*F7/15</f>
        <v>0.2</v>
      </c>
      <c r="K7" s="65">
        <f t="shared" ref="K7" si="2">(G7*H7)</f>
        <v>132</v>
      </c>
      <c r="L7" s="66">
        <f>K7/30</f>
        <v>4.4000000000000004</v>
      </c>
      <c r="M7" s="64">
        <f>K7/J7</f>
        <v>660</v>
      </c>
      <c r="N7" s="51"/>
    </row>
    <row r="8" spans="1:15" ht="15.75" customHeight="1" x14ac:dyDescent="0.2">
      <c r="A8" s="19" t="s">
        <v>58</v>
      </c>
      <c r="B8" s="19">
        <v>4</v>
      </c>
      <c r="C8" s="19">
        <v>44</v>
      </c>
      <c r="D8" s="49" t="s">
        <v>76</v>
      </c>
      <c r="E8" s="31">
        <v>44</v>
      </c>
      <c r="F8" s="49">
        <v>1</v>
      </c>
      <c r="G8" s="68">
        <f t="shared" si="0"/>
        <v>44</v>
      </c>
      <c r="H8" s="100">
        <v>3</v>
      </c>
      <c r="I8" s="32">
        <v>3</v>
      </c>
      <c r="J8" s="64">
        <f t="shared" ref="J8:J41" si="3">I8*F8/15</f>
        <v>0.2</v>
      </c>
      <c r="K8" s="65">
        <f t="shared" ref="K8:K41" si="4">(G8*H8)</f>
        <v>132</v>
      </c>
      <c r="L8" s="66">
        <f t="shared" ref="L8:L41" si="5">K8/30</f>
        <v>4.4000000000000004</v>
      </c>
      <c r="M8" s="64">
        <f t="shared" ref="M8:M41" si="6">K8/J8</f>
        <v>660</v>
      </c>
      <c r="N8" s="51"/>
    </row>
    <row r="9" spans="1:15" ht="15.75" customHeight="1" x14ac:dyDescent="0.2">
      <c r="A9" s="19" t="s">
        <v>58</v>
      </c>
      <c r="B9" s="40">
        <v>5</v>
      </c>
      <c r="C9" s="19">
        <v>44</v>
      </c>
      <c r="D9" s="49" t="s">
        <v>77</v>
      </c>
      <c r="E9" s="49">
        <v>44</v>
      </c>
      <c r="F9" s="49">
        <v>1</v>
      </c>
      <c r="G9" s="68">
        <f t="shared" si="0"/>
        <v>44</v>
      </c>
      <c r="H9" s="100">
        <v>3</v>
      </c>
      <c r="I9" s="32">
        <v>3</v>
      </c>
      <c r="J9" s="64">
        <f t="shared" si="3"/>
        <v>0.2</v>
      </c>
      <c r="K9" s="65">
        <f t="shared" si="4"/>
        <v>132</v>
      </c>
      <c r="L9" s="66">
        <f t="shared" si="5"/>
        <v>4.4000000000000004</v>
      </c>
      <c r="M9" s="64">
        <f t="shared" si="6"/>
        <v>660</v>
      </c>
      <c r="N9" s="51"/>
    </row>
    <row r="10" spans="1:15" ht="15.75" customHeight="1" x14ac:dyDescent="0.2">
      <c r="A10" s="19" t="s">
        <v>58</v>
      </c>
      <c r="B10" s="19" t="s">
        <v>60</v>
      </c>
      <c r="C10" s="19">
        <v>27</v>
      </c>
      <c r="D10" s="49">
        <v>27</v>
      </c>
      <c r="E10" s="49">
        <v>27</v>
      </c>
      <c r="F10" s="49">
        <v>1</v>
      </c>
      <c r="G10" s="68">
        <f t="shared" si="0"/>
        <v>27</v>
      </c>
      <c r="H10" s="96">
        <v>5</v>
      </c>
      <c r="I10" s="100">
        <v>4.5</v>
      </c>
      <c r="J10" s="64">
        <f t="shared" si="3"/>
        <v>0.3</v>
      </c>
      <c r="K10" s="65">
        <f t="shared" si="4"/>
        <v>135</v>
      </c>
      <c r="L10" s="66">
        <f t="shared" si="5"/>
        <v>4.5</v>
      </c>
      <c r="M10" s="64">
        <f t="shared" si="6"/>
        <v>450</v>
      </c>
      <c r="N10" s="51"/>
    </row>
    <row r="11" spans="1:15" ht="15.75" customHeight="1" x14ac:dyDescent="0.2">
      <c r="A11" s="40" t="s">
        <v>58</v>
      </c>
      <c r="B11" s="40" t="s">
        <v>61</v>
      </c>
      <c r="C11" s="19">
        <v>15</v>
      </c>
      <c r="D11" s="49">
        <v>12</v>
      </c>
      <c r="E11" s="49">
        <v>13</v>
      </c>
      <c r="F11" s="49">
        <v>1</v>
      </c>
      <c r="G11" s="68">
        <f t="shared" si="0"/>
        <v>13</v>
      </c>
      <c r="H11" s="100">
        <v>5</v>
      </c>
      <c r="I11" s="100">
        <v>4.5</v>
      </c>
      <c r="J11" s="64">
        <f t="shared" si="3"/>
        <v>0.3</v>
      </c>
      <c r="K11" s="65">
        <f t="shared" si="4"/>
        <v>65</v>
      </c>
      <c r="L11" s="66">
        <f t="shared" si="5"/>
        <v>2.1666666666666665</v>
      </c>
      <c r="M11" s="64">
        <f t="shared" si="6"/>
        <v>216.66666666666669</v>
      </c>
      <c r="N11" s="51"/>
    </row>
    <row r="12" spans="1:15" ht="15.75" customHeight="1" x14ac:dyDescent="0.2">
      <c r="A12" s="19" t="s">
        <v>58</v>
      </c>
      <c r="B12" s="19">
        <v>13</v>
      </c>
      <c r="C12" s="19">
        <v>100</v>
      </c>
      <c r="D12" s="49">
        <v>101</v>
      </c>
      <c r="E12" s="49">
        <v>100</v>
      </c>
      <c r="F12" s="49">
        <v>1</v>
      </c>
      <c r="G12" s="68">
        <f t="shared" si="0"/>
        <v>100</v>
      </c>
      <c r="H12" s="100">
        <v>3</v>
      </c>
      <c r="I12" s="32">
        <v>6</v>
      </c>
      <c r="J12" s="64">
        <f t="shared" si="3"/>
        <v>0.4</v>
      </c>
      <c r="K12" s="65">
        <f t="shared" si="4"/>
        <v>300</v>
      </c>
      <c r="L12" s="66">
        <f t="shared" si="5"/>
        <v>10</v>
      </c>
      <c r="M12" s="64">
        <f t="shared" si="6"/>
        <v>750</v>
      </c>
      <c r="N12" s="51"/>
    </row>
    <row r="13" spans="1:15" ht="15.75" customHeight="1" x14ac:dyDescent="0.2">
      <c r="A13" s="19" t="s">
        <v>58</v>
      </c>
      <c r="B13" s="19" t="s">
        <v>62</v>
      </c>
      <c r="C13" s="19">
        <v>20</v>
      </c>
      <c r="D13" s="49">
        <v>19</v>
      </c>
      <c r="E13" s="49">
        <v>20</v>
      </c>
      <c r="F13" s="49">
        <v>1</v>
      </c>
      <c r="G13" s="68">
        <f t="shared" si="0"/>
        <v>20</v>
      </c>
      <c r="H13" s="100">
        <v>3</v>
      </c>
      <c r="I13" s="100">
        <v>2.25</v>
      </c>
      <c r="J13" s="64">
        <f t="shared" si="3"/>
        <v>0.15</v>
      </c>
      <c r="K13" s="65">
        <f t="shared" si="4"/>
        <v>60</v>
      </c>
      <c r="L13" s="66">
        <f t="shared" si="5"/>
        <v>2</v>
      </c>
      <c r="M13" s="64">
        <f t="shared" si="6"/>
        <v>400</v>
      </c>
      <c r="N13" s="51"/>
    </row>
    <row r="14" spans="1:15" ht="15.75" customHeight="1" x14ac:dyDescent="0.2">
      <c r="A14" s="19" t="s">
        <v>58</v>
      </c>
      <c r="B14" s="40" t="s">
        <v>63</v>
      </c>
      <c r="C14" s="19">
        <v>25</v>
      </c>
      <c r="D14" s="49">
        <v>9</v>
      </c>
      <c r="E14" s="49">
        <v>15</v>
      </c>
      <c r="F14" s="49">
        <v>1</v>
      </c>
      <c r="G14" s="68">
        <f t="shared" si="0"/>
        <v>15</v>
      </c>
      <c r="H14" s="100">
        <v>3</v>
      </c>
      <c r="I14" s="100">
        <v>2.25</v>
      </c>
      <c r="J14" s="64">
        <f t="shared" si="3"/>
        <v>0.15</v>
      </c>
      <c r="K14" s="65">
        <f t="shared" si="4"/>
        <v>45</v>
      </c>
      <c r="L14" s="66">
        <f t="shared" si="5"/>
        <v>1.5</v>
      </c>
      <c r="M14" s="64">
        <f t="shared" si="6"/>
        <v>300</v>
      </c>
      <c r="N14" s="51"/>
    </row>
    <row r="15" spans="1:15" ht="15.75" customHeight="1" x14ac:dyDescent="0.2">
      <c r="A15" s="19" t="s">
        <v>58</v>
      </c>
      <c r="B15" s="40" t="s">
        <v>68</v>
      </c>
      <c r="C15" s="19">
        <v>15</v>
      </c>
      <c r="D15" s="49">
        <v>15</v>
      </c>
      <c r="E15" s="49">
        <v>15</v>
      </c>
      <c r="F15" s="49">
        <v>1</v>
      </c>
      <c r="G15" s="68">
        <f t="shared" si="0"/>
        <v>15</v>
      </c>
      <c r="H15" s="100">
        <v>3</v>
      </c>
      <c r="I15" s="100">
        <v>2.25</v>
      </c>
      <c r="J15" s="64">
        <f t="shared" si="3"/>
        <v>0.15</v>
      </c>
      <c r="K15" s="65">
        <f t="shared" si="4"/>
        <v>45</v>
      </c>
      <c r="L15" s="66">
        <f t="shared" si="5"/>
        <v>1.5</v>
      </c>
      <c r="M15" s="64">
        <f t="shared" si="6"/>
        <v>300</v>
      </c>
      <c r="N15" s="51"/>
    </row>
    <row r="16" spans="1:15" ht="15.75" customHeight="1" x14ac:dyDescent="0.2">
      <c r="A16" s="19" t="s">
        <v>58</v>
      </c>
      <c r="B16" s="40" t="s">
        <v>64</v>
      </c>
      <c r="C16" s="19">
        <v>20</v>
      </c>
      <c r="D16" s="49">
        <v>21</v>
      </c>
      <c r="E16" s="49">
        <v>21</v>
      </c>
      <c r="F16" s="49">
        <v>1</v>
      </c>
      <c r="G16" s="68">
        <f t="shared" si="0"/>
        <v>21</v>
      </c>
      <c r="H16" s="100">
        <v>3</v>
      </c>
      <c r="I16" s="100">
        <v>2.25</v>
      </c>
      <c r="J16" s="64">
        <f t="shared" si="3"/>
        <v>0.15</v>
      </c>
      <c r="K16" s="65">
        <f t="shared" si="4"/>
        <v>63</v>
      </c>
      <c r="L16" s="66">
        <f t="shared" si="5"/>
        <v>2.1</v>
      </c>
      <c r="M16" s="64">
        <f t="shared" si="6"/>
        <v>420</v>
      </c>
      <c r="N16" s="51"/>
    </row>
    <row r="17" spans="1:14" ht="15.75" customHeight="1" x14ac:dyDescent="0.2">
      <c r="A17" s="97" t="s">
        <v>58</v>
      </c>
      <c r="B17" s="98" t="s">
        <v>65</v>
      </c>
      <c r="C17" s="98">
        <v>20</v>
      </c>
      <c r="D17" s="49">
        <v>17</v>
      </c>
      <c r="E17" s="49">
        <v>17</v>
      </c>
      <c r="F17" s="49">
        <v>1</v>
      </c>
      <c r="G17" s="68">
        <f t="shared" si="0"/>
        <v>17</v>
      </c>
      <c r="H17" s="100">
        <v>3</v>
      </c>
      <c r="I17" s="32">
        <v>2.25</v>
      </c>
      <c r="J17" s="64">
        <f t="shared" si="3"/>
        <v>0.15</v>
      </c>
      <c r="K17" s="65">
        <f t="shared" si="4"/>
        <v>51</v>
      </c>
      <c r="L17" s="66">
        <f t="shared" si="5"/>
        <v>1.7</v>
      </c>
      <c r="M17" s="64">
        <f t="shared" si="6"/>
        <v>340</v>
      </c>
      <c r="N17" s="51"/>
    </row>
    <row r="18" spans="1:14" ht="15.75" customHeight="1" x14ac:dyDescent="0.2">
      <c r="A18" s="19" t="s">
        <v>58</v>
      </c>
      <c r="B18" s="40" t="s">
        <v>66</v>
      </c>
      <c r="C18" s="19">
        <v>20</v>
      </c>
      <c r="D18" s="49">
        <v>12</v>
      </c>
      <c r="E18" s="49">
        <v>18</v>
      </c>
      <c r="F18" s="49">
        <v>1</v>
      </c>
      <c r="G18" s="68">
        <f t="shared" si="0"/>
        <v>18</v>
      </c>
      <c r="H18" s="100">
        <v>3</v>
      </c>
      <c r="I18" s="100">
        <v>2.25</v>
      </c>
      <c r="J18" s="64">
        <f t="shared" si="3"/>
        <v>0.15</v>
      </c>
      <c r="K18" s="65">
        <f t="shared" si="4"/>
        <v>54</v>
      </c>
      <c r="L18" s="66">
        <f t="shared" si="5"/>
        <v>1.8</v>
      </c>
      <c r="M18" s="64">
        <f t="shared" si="6"/>
        <v>360</v>
      </c>
      <c r="N18" s="51"/>
    </row>
    <row r="19" spans="1:14" ht="15.75" customHeight="1" x14ac:dyDescent="0.2">
      <c r="A19" s="19" t="s">
        <v>58</v>
      </c>
      <c r="B19" s="19">
        <v>34</v>
      </c>
      <c r="C19" s="19">
        <v>100</v>
      </c>
      <c r="D19" s="49" t="s">
        <v>78</v>
      </c>
      <c r="E19" s="49">
        <v>100</v>
      </c>
      <c r="F19" s="49">
        <v>1</v>
      </c>
      <c r="G19" s="68">
        <f t="shared" si="0"/>
        <v>100</v>
      </c>
      <c r="H19" s="96">
        <v>3</v>
      </c>
      <c r="I19" s="32">
        <v>6</v>
      </c>
      <c r="J19" s="64">
        <f t="shared" si="3"/>
        <v>0.4</v>
      </c>
      <c r="K19" s="65">
        <f t="shared" si="4"/>
        <v>300</v>
      </c>
      <c r="L19" s="66">
        <f t="shared" si="5"/>
        <v>10</v>
      </c>
      <c r="M19" s="64">
        <f t="shared" si="6"/>
        <v>750</v>
      </c>
      <c r="N19" s="51"/>
    </row>
    <row r="20" spans="1:14" ht="15.75" customHeight="1" x14ac:dyDescent="0.2">
      <c r="A20" s="19" t="s">
        <v>58</v>
      </c>
      <c r="B20" s="99" t="s">
        <v>69</v>
      </c>
      <c r="C20" s="99">
        <v>20</v>
      </c>
      <c r="D20" s="49">
        <v>16</v>
      </c>
      <c r="E20" s="49">
        <v>20</v>
      </c>
      <c r="F20" s="49">
        <v>1</v>
      </c>
      <c r="G20" s="68">
        <f t="shared" si="0"/>
        <v>20</v>
      </c>
      <c r="H20" s="101">
        <v>3</v>
      </c>
      <c r="I20" s="102">
        <v>3</v>
      </c>
      <c r="J20" s="64">
        <f t="shared" si="3"/>
        <v>0.2</v>
      </c>
      <c r="K20" s="65">
        <f t="shared" si="4"/>
        <v>60</v>
      </c>
      <c r="L20" s="66">
        <f t="shared" si="5"/>
        <v>2</v>
      </c>
      <c r="M20" s="64">
        <f t="shared" si="6"/>
        <v>300</v>
      </c>
      <c r="N20" s="51"/>
    </row>
    <row r="21" spans="1:14" ht="15.75" customHeight="1" x14ac:dyDescent="0.2">
      <c r="A21" s="19" t="s">
        <v>58</v>
      </c>
      <c r="B21" s="40">
        <v>45</v>
      </c>
      <c r="C21" s="19">
        <v>15</v>
      </c>
      <c r="D21" s="49">
        <v>15</v>
      </c>
      <c r="E21" s="49">
        <v>15</v>
      </c>
      <c r="F21" s="49">
        <v>1</v>
      </c>
      <c r="G21" s="68">
        <f t="shared" si="0"/>
        <v>15</v>
      </c>
      <c r="H21" s="100">
        <v>5.25</v>
      </c>
      <c r="I21" s="100">
        <v>3.87</v>
      </c>
      <c r="J21" s="64">
        <f t="shared" si="3"/>
        <v>0.25800000000000001</v>
      </c>
      <c r="K21" s="65">
        <f t="shared" si="4"/>
        <v>78.75</v>
      </c>
      <c r="L21" s="66">
        <f t="shared" si="5"/>
        <v>2.625</v>
      </c>
      <c r="M21" s="64">
        <f t="shared" si="6"/>
        <v>305.23255813953489</v>
      </c>
      <c r="N21" s="51"/>
    </row>
    <row r="22" spans="1:14" ht="15.75" customHeight="1" x14ac:dyDescent="0.2">
      <c r="A22" s="19" t="s">
        <v>58</v>
      </c>
      <c r="B22" s="40">
        <v>46</v>
      </c>
      <c r="C22" s="19">
        <v>15</v>
      </c>
      <c r="D22" s="49">
        <v>14</v>
      </c>
      <c r="E22" s="49">
        <v>15</v>
      </c>
      <c r="F22" s="49">
        <v>1</v>
      </c>
      <c r="G22" s="68">
        <f t="shared" si="0"/>
        <v>15</v>
      </c>
      <c r="H22" s="100">
        <v>5.25</v>
      </c>
      <c r="I22" s="100">
        <v>3.87</v>
      </c>
      <c r="J22" s="64">
        <f t="shared" si="3"/>
        <v>0.25800000000000001</v>
      </c>
      <c r="K22" s="65">
        <f t="shared" si="4"/>
        <v>78.75</v>
      </c>
      <c r="L22" s="66">
        <f t="shared" si="5"/>
        <v>2.625</v>
      </c>
      <c r="M22" s="64">
        <f t="shared" si="6"/>
        <v>305.23255813953489</v>
      </c>
      <c r="N22" s="51"/>
    </row>
    <row r="23" spans="1:14" ht="15.75" customHeight="1" x14ac:dyDescent="0.2">
      <c r="A23" s="19" t="s">
        <v>58</v>
      </c>
      <c r="B23" s="40">
        <v>48</v>
      </c>
      <c r="C23" s="19">
        <v>15</v>
      </c>
      <c r="D23" s="49">
        <v>12</v>
      </c>
      <c r="E23" s="49">
        <v>15</v>
      </c>
      <c r="F23" s="49">
        <v>1</v>
      </c>
      <c r="G23" s="68">
        <f t="shared" si="0"/>
        <v>15</v>
      </c>
      <c r="H23" s="100">
        <v>3</v>
      </c>
      <c r="I23" s="100">
        <v>2.25</v>
      </c>
      <c r="J23" s="64">
        <f t="shared" si="3"/>
        <v>0.15</v>
      </c>
      <c r="K23" s="65">
        <f t="shared" si="4"/>
        <v>45</v>
      </c>
      <c r="L23" s="66">
        <f t="shared" si="5"/>
        <v>1.5</v>
      </c>
      <c r="M23" s="64">
        <f t="shared" si="6"/>
        <v>300</v>
      </c>
      <c r="N23" s="51"/>
    </row>
    <row r="24" spans="1:14" ht="15.75" customHeight="1" x14ac:dyDescent="0.2">
      <c r="A24" s="19" t="s">
        <v>58</v>
      </c>
      <c r="B24" s="40" t="s">
        <v>67</v>
      </c>
      <c r="C24" s="19">
        <v>1</v>
      </c>
      <c r="D24" s="49">
        <v>1</v>
      </c>
      <c r="E24" s="19">
        <v>1</v>
      </c>
      <c r="F24" s="49">
        <v>33</v>
      </c>
      <c r="G24" s="68">
        <f t="shared" si="0"/>
        <v>33</v>
      </c>
      <c r="H24" s="100">
        <v>0.55000000000000004</v>
      </c>
      <c r="I24" s="100">
        <v>0.375</v>
      </c>
      <c r="J24" s="64">
        <f t="shared" si="3"/>
        <v>0.82499999999999996</v>
      </c>
      <c r="K24" s="65">
        <f t="shared" si="4"/>
        <v>18.150000000000002</v>
      </c>
      <c r="L24" s="66">
        <f t="shared" si="5"/>
        <v>0.60500000000000009</v>
      </c>
      <c r="M24" s="64">
        <f t="shared" si="6"/>
        <v>22.000000000000004</v>
      </c>
      <c r="N24" s="51"/>
    </row>
    <row r="25" spans="1:14" ht="15.75" customHeight="1" x14ac:dyDescent="0.2">
      <c r="A25" s="40"/>
      <c r="B25" s="40"/>
      <c r="C25" s="49"/>
      <c r="D25" s="49"/>
      <c r="E25" s="49"/>
      <c r="F25" s="49"/>
      <c r="G25" s="68">
        <f t="shared" si="0"/>
        <v>0</v>
      </c>
      <c r="H25" s="50"/>
      <c r="I25" s="50"/>
      <c r="J25" s="64">
        <f t="shared" si="3"/>
        <v>0</v>
      </c>
      <c r="K25" s="65">
        <f t="shared" si="4"/>
        <v>0</v>
      </c>
      <c r="L25" s="66">
        <f t="shared" si="5"/>
        <v>0</v>
      </c>
      <c r="M25" s="64" t="e">
        <f t="shared" si="6"/>
        <v>#DIV/0!</v>
      </c>
      <c r="N25" s="51"/>
    </row>
    <row r="26" spans="1:14" ht="15.75" customHeight="1" x14ac:dyDescent="0.2">
      <c r="A26" s="49"/>
      <c r="B26" s="49"/>
      <c r="C26" s="49"/>
      <c r="D26" s="49"/>
      <c r="E26" s="49"/>
      <c r="F26" s="49"/>
      <c r="G26" s="68">
        <f t="shared" si="0"/>
        <v>0</v>
      </c>
      <c r="H26" s="50"/>
      <c r="I26" s="50"/>
      <c r="J26" s="64">
        <f t="shared" si="3"/>
        <v>0</v>
      </c>
      <c r="K26" s="65">
        <f t="shared" si="4"/>
        <v>0</v>
      </c>
      <c r="L26" s="66">
        <f t="shared" si="5"/>
        <v>0</v>
      </c>
      <c r="M26" s="64" t="e">
        <f t="shared" si="6"/>
        <v>#DIV/0!</v>
      </c>
      <c r="N26" s="51"/>
    </row>
    <row r="27" spans="1:14" ht="15.75" customHeight="1" x14ac:dyDescent="0.2">
      <c r="A27" s="49"/>
      <c r="B27" s="49"/>
      <c r="C27" s="49"/>
      <c r="D27" s="49"/>
      <c r="E27" s="49"/>
      <c r="F27" s="49"/>
      <c r="G27" s="68">
        <f t="shared" si="0"/>
        <v>0</v>
      </c>
      <c r="H27" s="50"/>
      <c r="I27" s="50"/>
      <c r="J27" s="64">
        <f t="shared" si="3"/>
        <v>0</v>
      </c>
      <c r="K27" s="65">
        <f t="shared" si="4"/>
        <v>0</v>
      </c>
      <c r="L27" s="66">
        <f t="shared" si="5"/>
        <v>0</v>
      </c>
      <c r="M27" s="64" t="e">
        <f t="shared" si="6"/>
        <v>#DIV/0!</v>
      </c>
      <c r="N27" s="51"/>
    </row>
    <row r="28" spans="1:14" ht="15.75" customHeight="1" x14ac:dyDescent="0.2">
      <c r="A28" s="49"/>
      <c r="B28" s="49"/>
      <c r="C28" s="49"/>
      <c r="D28" s="49"/>
      <c r="E28" s="49"/>
      <c r="F28" s="49"/>
      <c r="G28" s="68">
        <f t="shared" si="0"/>
        <v>0</v>
      </c>
      <c r="H28" s="50"/>
      <c r="I28" s="50"/>
      <c r="J28" s="64">
        <f t="shared" si="3"/>
        <v>0</v>
      </c>
      <c r="K28" s="65">
        <f t="shared" si="4"/>
        <v>0</v>
      </c>
      <c r="L28" s="66">
        <f t="shared" si="5"/>
        <v>0</v>
      </c>
      <c r="M28" s="64" t="e">
        <f t="shared" si="6"/>
        <v>#DIV/0!</v>
      </c>
      <c r="N28" s="51"/>
    </row>
    <row r="29" spans="1:14" ht="15.75" customHeight="1" x14ac:dyDescent="0.2">
      <c r="A29" s="49"/>
      <c r="B29" s="49"/>
      <c r="C29" s="49"/>
      <c r="D29" s="49"/>
      <c r="E29" s="49"/>
      <c r="F29" s="49"/>
      <c r="G29" s="68">
        <f t="shared" si="0"/>
        <v>0</v>
      </c>
      <c r="H29" s="50"/>
      <c r="I29" s="50"/>
      <c r="J29" s="64">
        <f t="shared" si="3"/>
        <v>0</v>
      </c>
      <c r="K29" s="65">
        <f t="shared" si="4"/>
        <v>0</v>
      </c>
      <c r="L29" s="66">
        <f t="shared" si="5"/>
        <v>0</v>
      </c>
      <c r="M29" s="64" t="e">
        <f t="shared" si="6"/>
        <v>#DIV/0!</v>
      </c>
      <c r="N29" s="51"/>
    </row>
    <row r="30" spans="1:14" ht="15.75" customHeight="1" x14ac:dyDescent="0.2">
      <c r="A30" s="49"/>
      <c r="B30" s="49"/>
      <c r="C30" s="49"/>
      <c r="D30" s="49"/>
      <c r="E30" s="49"/>
      <c r="F30" s="49"/>
      <c r="G30" s="68">
        <f t="shared" si="0"/>
        <v>0</v>
      </c>
      <c r="H30" s="50"/>
      <c r="I30" s="50"/>
      <c r="J30" s="64">
        <f t="shared" si="3"/>
        <v>0</v>
      </c>
      <c r="K30" s="65">
        <f t="shared" si="4"/>
        <v>0</v>
      </c>
      <c r="L30" s="66">
        <f t="shared" si="5"/>
        <v>0</v>
      </c>
      <c r="M30" s="64" t="e">
        <f t="shared" si="6"/>
        <v>#DIV/0!</v>
      </c>
      <c r="N30" s="51"/>
    </row>
    <row r="31" spans="1:14" ht="15.75" customHeight="1" x14ac:dyDescent="0.2">
      <c r="A31" s="49"/>
      <c r="B31" s="49"/>
      <c r="C31" s="49"/>
      <c r="D31" s="49"/>
      <c r="E31" s="49"/>
      <c r="F31" s="49"/>
      <c r="G31" s="68">
        <f t="shared" ref="G31:G35" si="7">E31*F31</f>
        <v>0</v>
      </c>
      <c r="H31" s="50"/>
      <c r="I31" s="50"/>
      <c r="J31" s="64">
        <f t="shared" si="3"/>
        <v>0</v>
      </c>
      <c r="K31" s="65">
        <f t="shared" si="4"/>
        <v>0</v>
      </c>
      <c r="L31" s="66">
        <f t="shared" si="5"/>
        <v>0</v>
      </c>
      <c r="M31" s="64" t="e">
        <f t="shared" si="6"/>
        <v>#DIV/0!</v>
      </c>
      <c r="N31" s="51"/>
    </row>
    <row r="32" spans="1:14" ht="15.75" customHeight="1" x14ac:dyDescent="0.2">
      <c r="A32" s="49"/>
      <c r="B32" s="49"/>
      <c r="C32" s="49"/>
      <c r="D32" s="49"/>
      <c r="E32" s="49"/>
      <c r="F32" s="49"/>
      <c r="G32" s="68">
        <f t="shared" si="7"/>
        <v>0</v>
      </c>
      <c r="H32" s="50"/>
      <c r="I32" s="50"/>
      <c r="J32" s="64">
        <f t="shared" si="3"/>
        <v>0</v>
      </c>
      <c r="K32" s="65">
        <f t="shared" si="4"/>
        <v>0</v>
      </c>
      <c r="L32" s="66">
        <f t="shared" si="5"/>
        <v>0</v>
      </c>
      <c r="M32" s="64" t="e">
        <f t="shared" si="6"/>
        <v>#DIV/0!</v>
      </c>
      <c r="N32" s="51"/>
    </row>
    <row r="33" spans="1:14" ht="15.75" customHeight="1" x14ac:dyDescent="0.2">
      <c r="A33" s="49"/>
      <c r="B33" s="49"/>
      <c r="C33" s="49"/>
      <c r="D33" s="49"/>
      <c r="E33" s="49"/>
      <c r="F33" s="49"/>
      <c r="G33" s="68">
        <f t="shared" si="7"/>
        <v>0</v>
      </c>
      <c r="H33" s="50"/>
      <c r="I33" s="50"/>
      <c r="J33" s="64">
        <f t="shared" si="3"/>
        <v>0</v>
      </c>
      <c r="K33" s="65">
        <f t="shared" si="4"/>
        <v>0</v>
      </c>
      <c r="L33" s="66">
        <f t="shared" si="5"/>
        <v>0</v>
      </c>
      <c r="M33" s="64" t="e">
        <f t="shared" si="6"/>
        <v>#DIV/0!</v>
      </c>
      <c r="N33" s="51"/>
    </row>
    <row r="34" spans="1:14" ht="15.75" customHeight="1" x14ac:dyDescent="0.2">
      <c r="A34" s="49"/>
      <c r="B34" s="49"/>
      <c r="C34" s="49"/>
      <c r="D34" s="49"/>
      <c r="E34" s="49"/>
      <c r="F34" s="49"/>
      <c r="G34" s="68">
        <f t="shared" si="7"/>
        <v>0</v>
      </c>
      <c r="H34" s="50"/>
      <c r="I34" s="50"/>
      <c r="J34" s="64">
        <f t="shared" si="3"/>
        <v>0</v>
      </c>
      <c r="K34" s="65">
        <f t="shared" si="4"/>
        <v>0</v>
      </c>
      <c r="L34" s="66">
        <f t="shared" si="5"/>
        <v>0</v>
      </c>
      <c r="M34" s="64" t="e">
        <f t="shared" si="6"/>
        <v>#DIV/0!</v>
      </c>
      <c r="N34" s="51"/>
    </row>
    <row r="35" spans="1:14" ht="15.75" customHeight="1" x14ac:dyDescent="0.2">
      <c r="A35" s="49"/>
      <c r="B35" s="49"/>
      <c r="C35" s="49"/>
      <c r="D35" s="49"/>
      <c r="E35" s="49"/>
      <c r="F35" s="49"/>
      <c r="G35" s="68">
        <f t="shared" si="7"/>
        <v>0</v>
      </c>
      <c r="H35" s="50"/>
      <c r="I35" s="50"/>
      <c r="J35" s="64">
        <f t="shared" si="3"/>
        <v>0</v>
      </c>
      <c r="K35" s="65">
        <f t="shared" si="4"/>
        <v>0</v>
      </c>
      <c r="L35" s="66">
        <f t="shared" si="5"/>
        <v>0</v>
      </c>
      <c r="M35" s="64" t="e">
        <f t="shared" si="6"/>
        <v>#DIV/0!</v>
      </c>
      <c r="N35" s="51"/>
    </row>
    <row r="36" spans="1:14" ht="15.75" customHeight="1" x14ac:dyDescent="0.2">
      <c r="A36" s="49"/>
      <c r="B36" s="49"/>
      <c r="C36" s="49"/>
      <c r="D36" s="49"/>
      <c r="E36" s="49"/>
      <c r="F36" s="49"/>
      <c r="G36" s="68">
        <f t="shared" si="0"/>
        <v>0</v>
      </c>
      <c r="H36" s="50"/>
      <c r="I36" s="50"/>
      <c r="J36" s="64">
        <f t="shared" si="3"/>
        <v>0</v>
      </c>
      <c r="K36" s="65">
        <f t="shared" si="4"/>
        <v>0</v>
      </c>
      <c r="L36" s="66">
        <f t="shared" si="5"/>
        <v>0</v>
      </c>
      <c r="M36" s="64" t="e">
        <f t="shared" si="6"/>
        <v>#DIV/0!</v>
      </c>
      <c r="N36" s="51"/>
    </row>
    <row r="37" spans="1:14" ht="15.75" customHeight="1" x14ac:dyDescent="0.2">
      <c r="A37" s="49"/>
      <c r="B37" s="49"/>
      <c r="C37" s="49"/>
      <c r="D37" s="49"/>
      <c r="E37" s="49"/>
      <c r="F37" s="49"/>
      <c r="G37" s="68">
        <f t="shared" si="0"/>
        <v>0</v>
      </c>
      <c r="H37" s="50"/>
      <c r="I37" s="50"/>
      <c r="J37" s="64">
        <f t="shared" si="3"/>
        <v>0</v>
      </c>
      <c r="K37" s="65">
        <f t="shared" si="4"/>
        <v>0</v>
      </c>
      <c r="L37" s="66">
        <f t="shared" si="5"/>
        <v>0</v>
      </c>
      <c r="M37" s="64" t="e">
        <f t="shared" si="6"/>
        <v>#DIV/0!</v>
      </c>
      <c r="N37" s="51"/>
    </row>
    <row r="38" spans="1:14" ht="15.75" customHeight="1" x14ac:dyDescent="0.2">
      <c r="A38" s="52"/>
      <c r="B38" s="52"/>
      <c r="C38" s="49"/>
      <c r="D38" s="49"/>
      <c r="E38" s="49"/>
      <c r="F38" s="49"/>
      <c r="G38" s="68">
        <f t="shared" si="0"/>
        <v>0</v>
      </c>
      <c r="H38" s="50"/>
      <c r="I38" s="50"/>
      <c r="J38" s="64">
        <f t="shared" si="3"/>
        <v>0</v>
      </c>
      <c r="K38" s="65">
        <f t="shared" si="4"/>
        <v>0</v>
      </c>
      <c r="L38" s="66">
        <f t="shared" si="5"/>
        <v>0</v>
      </c>
      <c r="M38" s="64" t="e">
        <f t="shared" si="6"/>
        <v>#DIV/0!</v>
      </c>
      <c r="N38" s="51"/>
    </row>
    <row r="39" spans="1:14" ht="15.75" customHeight="1" x14ac:dyDescent="0.2">
      <c r="A39" s="52"/>
      <c r="B39" s="52"/>
      <c r="C39" s="49"/>
      <c r="D39" s="49"/>
      <c r="E39" s="49"/>
      <c r="F39" s="49"/>
      <c r="G39" s="68">
        <f t="shared" si="0"/>
        <v>0</v>
      </c>
      <c r="H39" s="50"/>
      <c r="I39" s="50"/>
      <c r="J39" s="64">
        <f t="shared" si="3"/>
        <v>0</v>
      </c>
      <c r="K39" s="65">
        <f t="shared" si="4"/>
        <v>0</v>
      </c>
      <c r="L39" s="66">
        <f t="shared" si="5"/>
        <v>0</v>
      </c>
      <c r="M39" s="64" t="e">
        <f t="shared" si="6"/>
        <v>#DIV/0!</v>
      </c>
      <c r="N39" s="51"/>
    </row>
    <row r="40" spans="1:14" ht="15.75" customHeight="1" x14ac:dyDescent="0.2">
      <c r="A40" s="41"/>
      <c r="B40" s="41"/>
      <c r="C40" s="42"/>
      <c r="D40" s="42"/>
      <c r="E40" s="49"/>
      <c r="F40" s="49"/>
      <c r="G40" s="68">
        <f t="shared" si="0"/>
        <v>0</v>
      </c>
      <c r="H40" s="50"/>
      <c r="I40" s="42"/>
      <c r="J40" s="64">
        <f t="shared" si="3"/>
        <v>0</v>
      </c>
      <c r="K40" s="65">
        <f t="shared" si="4"/>
        <v>0</v>
      </c>
      <c r="L40" s="66">
        <f t="shared" si="5"/>
        <v>0</v>
      </c>
      <c r="M40" s="64" t="e">
        <f t="shared" si="6"/>
        <v>#DIV/0!</v>
      </c>
      <c r="N40" s="51"/>
    </row>
    <row r="41" spans="1:14" ht="15.75" customHeight="1" x14ac:dyDescent="0.2">
      <c r="A41" s="40"/>
      <c r="B41" s="49"/>
      <c r="C41" s="49"/>
      <c r="D41" s="49"/>
      <c r="E41" s="49"/>
      <c r="F41" s="49"/>
      <c r="G41" s="68">
        <f t="shared" si="0"/>
        <v>0</v>
      </c>
      <c r="H41" s="50"/>
      <c r="I41" s="50"/>
      <c r="J41" s="64">
        <f t="shared" si="3"/>
        <v>0</v>
      </c>
      <c r="K41" s="65">
        <f t="shared" si="4"/>
        <v>0</v>
      </c>
      <c r="L41" s="66">
        <f t="shared" si="5"/>
        <v>0</v>
      </c>
      <c r="M41" s="64" t="e">
        <f t="shared" si="6"/>
        <v>#DIV/0!</v>
      </c>
      <c r="N41" s="51"/>
    </row>
    <row r="42" spans="1:14" ht="18.75" customHeight="1" x14ac:dyDescent="0.2">
      <c r="A42" s="107" t="s">
        <v>14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9"/>
    </row>
    <row r="43" spans="1:14" ht="61.5" customHeight="1" x14ac:dyDescent="0.2">
      <c r="A43" s="113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6" spans="1:14" ht="30" customHeight="1" x14ac:dyDescent="0.2"/>
    <row r="48" spans="1:14" ht="32.25" customHeight="1" x14ac:dyDescent="0.2"/>
  </sheetData>
  <sheetProtection formatCells="0" insertRows="0" deleteRows="0"/>
  <mergeCells count="6">
    <mergeCell ref="A42:N42"/>
    <mergeCell ref="A43:N43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0"/>
  <sheetViews>
    <sheetView zoomScale="110" zoomScaleNormal="110" workbookViewId="0">
      <pane ySplit="6" topLeftCell="A7" activePane="bottomLeft" state="frozen"/>
      <selection activeCell="C7" sqref="C7"/>
      <selection pane="bottomLeft" activeCell="H16" sqref="H16"/>
    </sheetView>
  </sheetViews>
  <sheetFormatPr baseColWidth="10" defaultColWidth="9.1640625" defaultRowHeight="15" x14ac:dyDescent="0.2"/>
  <cols>
    <col min="1" max="1" width="10.1640625" customWidth="1"/>
    <col min="2" max="2" width="18.6640625" customWidth="1"/>
    <col min="3" max="3" width="9.83203125" customWidth="1"/>
    <col min="4" max="4" width="11.83203125" customWidth="1"/>
    <col min="5" max="5" width="9.83203125" customWidth="1"/>
    <col min="6" max="6" width="7.6640625" style="61" customWidth="1"/>
    <col min="7" max="7" width="8.1640625" style="61" customWidth="1"/>
    <col min="8" max="8" width="20" style="61" bestFit="1" customWidth="1"/>
    <col min="9" max="9" width="10.5" style="61" bestFit="1" customWidth="1"/>
    <col min="10" max="10" width="20" style="61" bestFit="1" customWidth="1"/>
    <col min="11" max="11" width="9.1640625" style="61"/>
    <col min="12" max="12" width="15.5" style="61" customWidth="1"/>
    <col min="13" max="13" width="39.5" customWidth="1"/>
  </cols>
  <sheetData>
    <row r="1" spans="1:14" x14ac:dyDescent="0.2">
      <c r="C1" s="2" t="s">
        <v>0</v>
      </c>
      <c r="D1" s="2" t="s">
        <v>1</v>
      </c>
      <c r="E1" s="118" t="s">
        <v>19</v>
      </c>
      <c r="F1" s="119"/>
      <c r="G1" s="120"/>
      <c r="H1" s="69" t="s">
        <v>41</v>
      </c>
      <c r="I1" s="58" t="s">
        <v>42</v>
      </c>
      <c r="J1" s="59" t="s">
        <v>41</v>
      </c>
      <c r="K1" s="60" t="s">
        <v>3</v>
      </c>
      <c r="L1" s="58" t="s">
        <v>4</v>
      </c>
      <c r="M1" s="21"/>
    </row>
    <row r="2" spans="1:14" x14ac:dyDescent="0.2">
      <c r="C2" s="10" t="s">
        <v>16</v>
      </c>
      <c r="D2" s="85">
        <v>24</v>
      </c>
      <c r="E2" s="124" t="str">
        <f>'23-24 Summary'!C2</f>
        <v>MUS</v>
      </c>
      <c r="F2" s="124"/>
      <c r="G2" s="124"/>
      <c r="H2" s="11">
        <f>'23-24 Summary'!D2</f>
        <v>11</v>
      </c>
      <c r="I2" s="4">
        <f>SUM(I7:I42)</f>
        <v>5.1243333333333334</v>
      </c>
      <c r="J2" s="12">
        <f>SUM(J7:J42)</f>
        <v>2311.65</v>
      </c>
      <c r="K2" s="13">
        <f>SUM(K7:K42)</f>
        <v>77.054999999999993</v>
      </c>
      <c r="L2" s="13">
        <f>J2/I2</f>
        <v>451.11233981656153</v>
      </c>
    </row>
    <row r="3" spans="1:14" ht="19.5" customHeight="1" x14ac:dyDescent="0.2">
      <c r="A3" s="122"/>
      <c r="B3" s="123"/>
      <c r="C3" s="123"/>
      <c r="D3" s="123"/>
      <c r="F3" s="116" t="s">
        <v>40</v>
      </c>
      <c r="G3" s="116"/>
      <c r="H3" s="117"/>
      <c r="I3" s="4">
        <f>'23-24 Summary'!D2-'Summer 23'!K2-'Fall 23'!J2-'Spring 24'!I2</f>
        <v>1.3333333333340747E-3</v>
      </c>
      <c r="J3" s="14"/>
      <c r="K3" s="15"/>
      <c r="L3" s="15"/>
    </row>
    <row r="4" spans="1:14" ht="19.5" customHeight="1" x14ac:dyDescent="0.2">
      <c r="A4" t="s">
        <v>6</v>
      </c>
      <c r="B4" s="1"/>
      <c r="C4" s="46" t="s">
        <v>26</v>
      </c>
      <c r="D4" s="1"/>
      <c r="E4" s="1"/>
      <c r="G4" s="71"/>
      <c r="H4" s="63"/>
      <c r="I4" s="63"/>
      <c r="K4" s="62"/>
      <c r="L4" s="62"/>
      <c r="M4" s="128" t="s">
        <v>38</v>
      </c>
    </row>
    <row r="5" spans="1:14" ht="19.5" customHeight="1" x14ac:dyDescent="0.2">
      <c r="B5" s="1"/>
      <c r="C5" s="46"/>
      <c r="D5" s="1"/>
      <c r="E5" s="1"/>
      <c r="G5" s="71"/>
      <c r="H5" s="63"/>
      <c r="I5" s="63"/>
      <c r="K5" s="62"/>
      <c r="L5" s="62"/>
      <c r="M5" s="114"/>
    </row>
    <row r="6" spans="1:14" ht="80" x14ac:dyDescent="0.2">
      <c r="A6" s="47" t="s">
        <v>30</v>
      </c>
      <c r="B6" s="47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4" t="s">
        <v>13</v>
      </c>
      <c r="N6" s="57"/>
    </row>
    <row r="7" spans="1:14" ht="15.75" customHeight="1" x14ac:dyDescent="0.2">
      <c r="A7" s="19" t="s">
        <v>58</v>
      </c>
      <c r="B7" s="19">
        <v>1</v>
      </c>
      <c r="C7" s="19">
        <v>44</v>
      </c>
      <c r="D7" s="31">
        <v>44</v>
      </c>
      <c r="E7" s="19">
        <v>1</v>
      </c>
      <c r="F7" s="65">
        <f t="shared" ref="F7:F40" si="0">D7*E7</f>
        <v>44</v>
      </c>
      <c r="G7" s="100">
        <v>3</v>
      </c>
      <c r="H7" s="32">
        <v>3</v>
      </c>
      <c r="I7" s="64">
        <f t="shared" ref="I7" si="1">H7*E7/15</f>
        <v>0.2</v>
      </c>
      <c r="J7" s="65">
        <f t="shared" ref="J7" si="2">(F7*G7)</f>
        <v>132</v>
      </c>
      <c r="K7" s="66">
        <f>J7/30</f>
        <v>4.4000000000000004</v>
      </c>
      <c r="L7" s="64">
        <f t="shared" ref="L7" si="3">J7/I7</f>
        <v>660</v>
      </c>
      <c r="M7" s="51"/>
    </row>
    <row r="8" spans="1:14" ht="15.75" customHeight="1" x14ac:dyDescent="0.2">
      <c r="A8" s="19" t="s">
        <v>58</v>
      </c>
      <c r="B8" s="19">
        <v>3</v>
      </c>
      <c r="C8" s="19">
        <v>44</v>
      </c>
      <c r="D8" s="31">
        <v>44</v>
      </c>
      <c r="E8" s="19">
        <v>1</v>
      </c>
      <c r="F8" s="65">
        <f t="shared" si="0"/>
        <v>44</v>
      </c>
      <c r="G8" s="100">
        <v>3</v>
      </c>
      <c r="H8" s="32">
        <v>3</v>
      </c>
      <c r="I8" s="64">
        <f t="shared" ref="I8:I42" si="4">H8*E8/15</f>
        <v>0.2</v>
      </c>
      <c r="J8" s="65">
        <f t="shared" ref="J8:J42" si="5">(F8*G8)</f>
        <v>132</v>
      </c>
      <c r="K8" s="66">
        <f t="shared" ref="K8:K42" si="6">J8/30</f>
        <v>4.4000000000000004</v>
      </c>
      <c r="L8" s="64">
        <f t="shared" ref="L8:L42" si="7">J8/I8</f>
        <v>660</v>
      </c>
      <c r="M8" s="51"/>
    </row>
    <row r="9" spans="1:14" ht="15.75" customHeight="1" x14ac:dyDescent="0.2">
      <c r="A9" s="19" t="s">
        <v>58</v>
      </c>
      <c r="B9" s="19">
        <v>4</v>
      </c>
      <c r="C9" s="19">
        <v>44</v>
      </c>
      <c r="D9" s="31">
        <v>44</v>
      </c>
      <c r="E9" s="19">
        <v>1</v>
      </c>
      <c r="F9" s="65">
        <f t="shared" si="0"/>
        <v>44</v>
      </c>
      <c r="G9" s="100">
        <v>3</v>
      </c>
      <c r="H9" s="32">
        <v>3</v>
      </c>
      <c r="I9" s="64">
        <f t="shared" si="4"/>
        <v>0.2</v>
      </c>
      <c r="J9" s="65">
        <f t="shared" si="5"/>
        <v>132</v>
      </c>
      <c r="K9" s="66">
        <f t="shared" si="6"/>
        <v>4.4000000000000004</v>
      </c>
      <c r="L9" s="64">
        <f t="shared" si="7"/>
        <v>660</v>
      </c>
      <c r="M9" s="51"/>
    </row>
    <row r="10" spans="1:14" ht="15.75" customHeight="1" x14ac:dyDescent="0.2">
      <c r="A10" s="19" t="s">
        <v>58</v>
      </c>
      <c r="B10" s="40">
        <v>5</v>
      </c>
      <c r="C10" s="19">
        <v>44</v>
      </c>
      <c r="D10" s="31">
        <v>44</v>
      </c>
      <c r="E10" s="19">
        <v>1</v>
      </c>
      <c r="F10" s="65">
        <f t="shared" si="0"/>
        <v>44</v>
      </c>
      <c r="G10" s="100">
        <v>3</v>
      </c>
      <c r="H10" s="32">
        <v>3</v>
      </c>
      <c r="I10" s="64">
        <f t="shared" si="4"/>
        <v>0.2</v>
      </c>
      <c r="J10" s="65">
        <f t="shared" si="5"/>
        <v>132</v>
      </c>
      <c r="K10" s="66">
        <f t="shared" si="6"/>
        <v>4.4000000000000004</v>
      </c>
      <c r="L10" s="64">
        <f t="shared" si="7"/>
        <v>660</v>
      </c>
      <c r="M10" s="51"/>
    </row>
    <row r="11" spans="1:14" ht="15.75" customHeight="1" x14ac:dyDescent="0.2">
      <c r="A11" s="20" t="s">
        <v>58</v>
      </c>
      <c r="B11" s="20">
        <v>6</v>
      </c>
      <c r="C11" s="19">
        <v>20</v>
      </c>
      <c r="D11" s="31">
        <v>20</v>
      </c>
      <c r="E11" s="19">
        <v>1</v>
      </c>
      <c r="F11" s="65">
        <f t="shared" si="0"/>
        <v>20</v>
      </c>
      <c r="G11" s="96">
        <v>2</v>
      </c>
      <c r="H11" s="96">
        <v>2</v>
      </c>
      <c r="I11" s="64">
        <f t="shared" si="4"/>
        <v>0.13333333333333333</v>
      </c>
      <c r="J11" s="65">
        <f t="shared" si="5"/>
        <v>40</v>
      </c>
      <c r="K11" s="66">
        <f t="shared" si="6"/>
        <v>1.3333333333333333</v>
      </c>
      <c r="L11" s="64">
        <f t="shared" si="7"/>
        <v>300</v>
      </c>
      <c r="M11" s="51"/>
    </row>
    <row r="12" spans="1:14" ht="15.75" customHeight="1" x14ac:dyDescent="0.2">
      <c r="A12" s="19" t="s">
        <v>58</v>
      </c>
      <c r="B12" s="19" t="s">
        <v>70</v>
      </c>
      <c r="C12" s="19">
        <v>20</v>
      </c>
      <c r="D12" s="19">
        <v>22</v>
      </c>
      <c r="E12" s="19">
        <v>1</v>
      </c>
      <c r="F12" s="65">
        <f t="shared" si="0"/>
        <v>22</v>
      </c>
      <c r="G12" s="100">
        <v>5</v>
      </c>
      <c r="H12" s="100">
        <v>4.5</v>
      </c>
      <c r="I12" s="64">
        <f t="shared" si="4"/>
        <v>0.3</v>
      </c>
      <c r="J12" s="65">
        <f t="shared" si="5"/>
        <v>110</v>
      </c>
      <c r="K12" s="66">
        <f t="shared" si="6"/>
        <v>3.6666666666666665</v>
      </c>
      <c r="L12" s="64">
        <f t="shared" si="7"/>
        <v>366.66666666666669</v>
      </c>
      <c r="M12" s="51"/>
    </row>
    <row r="13" spans="1:14" ht="15.75" customHeight="1" x14ac:dyDescent="0.2">
      <c r="A13" s="40" t="s">
        <v>58</v>
      </c>
      <c r="B13" s="40" t="s">
        <v>71</v>
      </c>
      <c r="C13" s="19">
        <v>15</v>
      </c>
      <c r="D13" s="19">
        <v>12</v>
      </c>
      <c r="E13" s="19">
        <v>1</v>
      </c>
      <c r="F13" s="65">
        <f t="shared" si="0"/>
        <v>12</v>
      </c>
      <c r="G13" s="100">
        <v>5</v>
      </c>
      <c r="H13" s="100">
        <v>4.5</v>
      </c>
      <c r="I13" s="64">
        <f t="shared" si="4"/>
        <v>0.3</v>
      </c>
      <c r="J13" s="65">
        <f t="shared" si="5"/>
        <v>60</v>
      </c>
      <c r="K13" s="66">
        <f t="shared" si="6"/>
        <v>2</v>
      </c>
      <c r="L13" s="64">
        <f t="shared" si="7"/>
        <v>200</v>
      </c>
      <c r="M13" s="51"/>
    </row>
    <row r="14" spans="1:14" ht="15.75" customHeight="1" x14ac:dyDescent="0.2">
      <c r="A14" s="19" t="s">
        <v>58</v>
      </c>
      <c r="B14" s="19">
        <v>13</v>
      </c>
      <c r="C14" s="19">
        <v>100</v>
      </c>
      <c r="D14" s="31">
        <v>100</v>
      </c>
      <c r="E14" s="19">
        <v>1</v>
      </c>
      <c r="F14" s="65">
        <v>100</v>
      </c>
      <c r="G14" s="100">
        <v>3</v>
      </c>
      <c r="H14" s="32">
        <v>6</v>
      </c>
      <c r="I14" s="64">
        <f t="shared" si="4"/>
        <v>0.4</v>
      </c>
      <c r="J14" s="65">
        <f t="shared" si="5"/>
        <v>300</v>
      </c>
      <c r="K14" s="66">
        <f t="shared" si="6"/>
        <v>10</v>
      </c>
      <c r="L14" s="64">
        <f t="shared" si="7"/>
        <v>750</v>
      </c>
      <c r="M14" s="51"/>
    </row>
    <row r="15" spans="1:14" ht="15.75" customHeight="1" x14ac:dyDescent="0.2">
      <c r="A15" s="19" t="s">
        <v>58</v>
      </c>
      <c r="B15" s="40" t="s">
        <v>62</v>
      </c>
      <c r="C15" s="19">
        <v>15</v>
      </c>
      <c r="D15" s="19">
        <v>16</v>
      </c>
      <c r="E15" s="19">
        <v>1</v>
      </c>
      <c r="F15" s="65">
        <f t="shared" si="0"/>
        <v>16</v>
      </c>
      <c r="G15" s="100">
        <v>3</v>
      </c>
      <c r="H15" s="100">
        <v>2.25</v>
      </c>
      <c r="I15" s="64">
        <f t="shared" si="4"/>
        <v>0.15</v>
      </c>
      <c r="J15" s="65">
        <f t="shared" si="5"/>
        <v>48</v>
      </c>
      <c r="K15" s="66">
        <f t="shared" si="6"/>
        <v>1.6</v>
      </c>
      <c r="L15" s="64">
        <f t="shared" si="7"/>
        <v>320</v>
      </c>
      <c r="M15" s="51"/>
    </row>
    <row r="16" spans="1:14" ht="15.75" customHeight="1" x14ac:dyDescent="0.2">
      <c r="A16" s="19" t="s">
        <v>58</v>
      </c>
      <c r="B16" s="40" t="s">
        <v>63</v>
      </c>
      <c r="C16" s="19">
        <v>25</v>
      </c>
      <c r="D16" s="19">
        <v>15</v>
      </c>
      <c r="E16" s="19">
        <v>1</v>
      </c>
      <c r="F16" s="65">
        <f t="shared" si="0"/>
        <v>15</v>
      </c>
      <c r="G16" s="100">
        <v>3</v>
      </c>
      <c r="H16" s="100">
        <v>2.25</v>
      </c>
      <c r="I16" s="64">
        <f t="shared" si="4"/>
        <v>0.15</v>
      </c>
      <c r="J16" s="65">
        <f t="shared" si="5"/>
        <v>45</v>
      </c>
      <c r="K16" s="66">
        <f t="shared" si="6"/>
        <v>1.5</v>
      </c>
      <c r="L16" s="64">
        <f t="shared" si="7"/>
        <v>300</v>
      </c>
      <c r="M16" s="51"/>
    </row>
    <row r="17" spans="1:13" ht="15.75" customHeight="1" x14ac:dyDescent="0.2">
      <c r="A17" s="19" t="s">
        <v>58</v>
      </c>
      <c r="B17" s="40" t="s">
        <v>68</v>
      </c>
      <c r="C17" s="19">
        <v>15</v>
      </c>
      <c r="D17" s="19">
        <v>18</v>
      </c>
      <c r="E17" s="19">
        <v>1</v>
      </c>
      <c r="F17" s="65">
        <f t="shared" si="0"/>
        <v>18</v>
      </c>
      <c r="G17" s="100">
        <v>3</v>
      </c>
      <c r="H17" s="100">
        <v>2.25</v>
      </c>
      <c r="I17" s="64">
        <f t="shared" si="4"/>
        <v>0.15</v>
      </c>
      <c r="J17" s="65">
        <f t="shared" si="5"/>
        <v>54</v>
      </c>
      <c r="K17" s="66">
        <f t="shared" si="6"/>
        <v>1.8</v>
      </c>
      <c r="L17" s="64">
        <f t="shared" si="7"/>
        <v>360</v>
      </c>
      <c r="M17" s="51"/>
    </row>
    <row r="18" spans="1:13" ht="15.75" customHeight="1" x14ac:dyDescent="0.2">
      <c r="A18" s="19" t="s">
        <v>58</v>
      </c>
      <c r="B18" s="40" t="s">
        <v>72</v>
      </c>
      <c r="C18" s="19">
        <v>20</v>
      </c>
      <c r="D18" s="19">
        <v>18</v>
      </c>
      <c r="E18" s="19">
        <v>1</v>
      </c>
      <c r="F18" s="65">
        <f t="shared" si="0"/>
        <v>18</v>
      </c>
      <c r="G18" s="100">
        <v>3</v>
      </c>
      <c r="H18" s="100">
        <v>2.25</v>
      </c>
      <c r="I18" s="64">
        <f t="shared" si="4"/>
        <v>0.15</v>
      </c>
      <c r="J18" s="65">
        <f t="shared" si="5"/>
        <v>54</v>
      </c>
      <c r="K18" s="66">
        <f t="shared" si="6"/>
        <v>1.8</v>
      </c>
      <c r="L18" s="64">
        <f t="shared" si="7"/>
        <v>360</v>
      </c>
      <c r="M18" s="51"/>
    </row>
    <row r="19" spans="1:13" ht="15.75" customHeight="1" x14ac:dyDescent="0.2">
      <c r="A19" s="19" t="s">
        <v>58</v>
      </c>
      <c r="B19" s="40">
        <v>19</v>
      </c>
      <c r="C19" s="19">
        <v>20</v>
      </c>
      <c r="D19" s="31">
        <v>18</v>
      </c>
      <c r="E19" s="19">
        <v>1</v>
      </c>
      <c r="F19" s="65">
        <f t="shared" si="0"/>
        <v>18</v>
      </c>
      <c r="G19" s="100">
        <v>3</v>
      </c>
      <c r="H19" s="32">
        <v>3</v>
      </c>
      <c r="I19" s="64">
        <f t="shared" si="4"/>
        <v>0.2</v>
      </c>
      <c r="J19" s="65">
        <f t="shared" si="5"/>
        <v>54</v>
      </c>
      <c r="K19" s="66">
        <f t="shared" si="6"/>
        <v>1.8</v>
      </c>
      <c r="L19" s="64">
        <f t="shared" si="7"/>
        <v>270</v>
      </c>
      <c r="M19" s="51"/>
    </row>
    <row r="20" spans="1:13" ht="15.75" customHeight="1" x14ac:dyDescent="0.2">
      <c r="A20" s="19" t="s">
        <v>58</v>
      </c>
      <c r="B20" s="40" t="s">
        <v>64</v>
      </c>
      <c r="C20" s="19">
        <v>20</v>
      </c>
      <c r="D20" s="19">
        <v>23</v>
      </c>
      <c r="E20" s="49">
        <v>1</v>
      </c>
      <c r="F20" s="65">
        <f t="shared" si="0"/>
        <v>23</v>
      </c>
      <c r="G20" s="100">
        <v>3</v>
      </c>
      <c r="H20" s="100">
        <v>2.25</v>
      </c>
      <c r="I20" s="64">
        <f t="shared" si="4"/>
        <v>0.15</v>
      </c>
      <c r="J20" s="65">
        <f t="shared" si="5"/>
        <v>69</v>
      </c>
      <c r="K20" s="66">
        <f t="shared" si="6"/>
        <v>2.2999999999999998</v>
      </c>
      <c r="L20" s="64">
        <f t="shared" si="7"/>
        <v>460</v>
      </c>
      <c r="M20" s="51"/>
    </row>
    <row r="21" spans="1:13" ht="15.75" customHeight="1" x14ac:dyDescent="0.2">
      <c r="A21" s="19" t="s">
        <v>58</v>
      </c>
      <c r="B21" s="40" t="s">
        <v>66</v>
      </c>
      <c r="C21" s="19">
        <v>20</v>
      </c>
      <c r="D21" s="19">
        <v>20</v>
      </c>
      <c r="E21" s="19">
        <v>1</v>
      </c>
      <c r="F21" s="65">
        <f t="shared" si="0"/>
        <v>20</v>
      </c>
      <c r="G21" s="100">
        <v>3</v>
      </c>
      <c r="H21" s="100">
        <v>2.25</v>
      </c>
      <c r="I21" s="64">
        <f t="shared" si="4"/>
        <v>0.15</v>
      </c>
      <c r="J21" s="65">
        <f t="shared" si="5"/>
        <v>60</v>
      </c>
      <c r="K21" s="66">
        <f t="shared" si="6"/>
        <v>2</v>
      </c>
      <c r="L21" s="64">
        <f t="shared" si="7"/>
        <v>400</v>
      </c>
      <c r="M21" s="51"/>
    </row>
    <row r="22" spans="1:13" ht="15.75" customHeight="1" x14ac:dyDescent="0.2">
      <c r="A22" s="19" t="s">
        <v>58</v>
      </c>
      <c r="B22" s="19">
        <v>34</v>
      </c>
      <c r="C22" s="19">
        <v>100</v>
      </c>
      <c r="D22" s="31">
        <v>100</v>
      </c>
      <c r="E22" s="19">
        <v>1</v>
      </c>
      <c r="F22" s="65">
        <f t="shared" si="0"/>
        <v>100</v>
      </c>
      <c r="G22" s="100">
        <v>6</v>
      </c>
      <c r="H22" s="32">
        <v>6</v>
      </c>
      <c r="I22" s="64">
        <f t="shared" si="4"/>
        <v>0.4</v>
      </c>
      <c r="J22" s="65">
        <f t="shared" si="5"/>
        <v>600</v>
      </c>
      <c r="K22" s="66">
        <f t="shared" si="6"/>
        <v>20</v>
      </c>
      <c r="L22" s="64">
        <f t="shared" si="7"/>
        <v>1500</v>
      </c>
      <c r="M22" s="51"/>
    </row>
    <row r="23" spans="1:13" ht="15.75" customHeight="1" x14ac:dyDescent="0.2">
      <c r="A23" s="19" t="s">
        <v>58</v>
      </c>
      <c r="B23" s="40" t="s">
        <v>69</v>
      </c>
      <c r="C23" s="19">
        <v>20</v>
      </c>
      <c r="D23" s="31">
        <v>20</v>
      </c>
      <c r="E23" s="19">
        <v>1</v>
      </c>
      <c r="F23" s="65">
        <f t="shared" si="0"/>
        <v>20</v>
      </c>
      <c r="G23" s="105">
        <v>3</v>
      </c>
      <c r="H23" s="106">
        <v>3</v>
      </c>
      <c r="I23" s="64">
        <f t="shared" si="4"/>
        <v>0.2</v>
      </c>
      <c r="J23" s="65">
        <f t="shared" si="5"/>
        <v>60</v>
      </c>
      <c r="K23" s="66">
        <f t="shared" si="6"/>
        <v>2</v>
      </c>
      <c r="L23" s="64">
        <f t="shared" si="7"/>
        <v>300</v>
      </c>
      <c r="M23" s="51"/>
    </row>
    <row r="24" spans="1:13" ht="15.75" customHeight="1" x14ac:dyDescent="0.2">
      <c r="A24" s="103" t="s">
        <v>59</v>
      </c>
      <c r="B24" s="33">
        <v>44</v>
      </c>
      <c r="C24" s="104">
        <v>15</v>
      </c>
      <c r="D24" s="49">
        <v>18</v>
      </c>
      <c r="E24" s="49">
        <v>1</v>
      </c>
      <c r="F24" s="65">
        <f t="shared" si="0"/>
        <v>18</v>
      </c>
      <c r="G24" s="105">
        <v>3</v>
      </c>
      <c r="H24" s="106">
        <v>2.25</v>
      </c>
      <c r="I24" s="64">
        <f t="shared" si="4"/>
        <v>0.15</v>
      </c>
      <c r="J24" s="65">
        <f t="shared" si="5"/>
        <v>54</v>
      </c>
      <c r="K24" s="66">
        <f t="shared" si="6"/>
        <v>1.8</v>
      </c>
      <c r="L24" s="64">
        <f t="shared" si="7"/>
        <v>360</v>
      </c>
      <c r="M24" s="51"/>
    </row>
    <row r="25" spans="1:13" ht="15.75" customHeight="1" x14ac:dyDescent="0.2">
      <c r="A25" s="19" t="s">
        <v>58</v>
      </c>
      <c r="B25" s="40">
        <v>45</v>
      </c>
      <c r="C25" s="19">
        <v>15</v>
      </c>
      <c r="D25" s="19">
        <v>15</v>
      </c>
      <c r="E25" s="19">
        <v>1</v>
      </c>
      <c r="F25" s="65">
        <f t="shared" si="0"/>
        <v>15</v>
      </c>
      <c r="G25" s="100">
        <v>5.25</v>
      </c>
      <c r="H25" s="100">
        <v>3.87</v>
      </c>
      <c r="I25" s="64">
        <f t="shared" si="4"/>
        <v>0.25800000000000001</v>
      </c>
      <c r="J25" s="65">
        <f t="shared" si="5"/>
        <v>78.75</v>
      </c>
      <c r="K25" s="66">
        <f t="shared" si="6"/>
        <v>2.625</v>
      </c>
      <c r="L25" s="64">
        <f t="shared" si="7"/>
        <v>305.23255813953489</v>
      </c>
      <c r="M25" s="51"/>
    </row>
    <row r="26" spans="1:13" ht="15.75" customHeight="1" x14ac:dyDescent="0.2">
      <c r="A26" s="19" t="s">
        <v>58</v>
      </c>
      <c r="B26" s="40">
        <v>46</v>
      </c>
      <c r="C26" s="19">
        <v>15</v>
      </c>
      <c r="D26" s="19">
        <v>15</v>
      </c>
      <c r="E26" s="19">
        <v>1</v>
      </c>
      <c r="F26" s="65">
        <f t="shared" si="0"/>
        <v>15</v>
      </c>
      <c r="G26" s="100">
        <v>5.25</v>
      </c>
      <c r="H26" s="100">
        <v>3.87</v>
      </c>
      <c r="I26" s="64">
        <f t="shared" si="4"/>
        <v>0.25800000000000001</v>
      </c>
      <c r="J26" s="65">
        <f t="shared" si="5"/>
        <v>78.75</v>
      </c>
      <c r="K26" s="66">
        <f t="shared" si="6"/>
        <v>2.625</v>
      </c>
      <c r="L26" s="64">
        <f t="shared" si="7"/>
        <v>305.23255813953489</v>
      </c>
      <c r="M26" s="51"/>
    </row>
    <row r="27" spans="1:13" ht="15.75" customHeight="1" x14ac:dyDescent="0.2">
      <c r="A27" s="19" t="s">
        <v>58</v>
      </c>
      <c r="B27" s="40" t="s">
        <v>67</v>
      </c>
      <c r="C27" s="19">
        <v>1</v>
      </c>
      <c r="D27" s="19">
        <v>1</v>
      </c>
      <c r="E27" s="19">
        <v>33</v>
      </c>
      <c r="F27" s="65">
        <f t="shared" si="0"/>
        <v>33</v>
      </c>
      <c r="G27" s="100">
        <v>0.55000000000000004</v>
      </c>
      <c r="H27" s="100">
        <v>0.375</v>
      </c>
      <c r="I27" s="64">
        <f t="shared" si="4"/>
        <v>0.82499999999999996</v>
      </c>
      <c r="J27" s="65">
        <f t="shared" si="5"/>
        <v>18.150000000000002</v>
      </c>
      <c r="K27" s="66">
        <f t="shared" si="6"/>
        <v>0.60500000000000009</v>
      </c>
      <c r="L27" s="64">
        <f t="shared" si="7"/>
        <v>22.000000000000004</v>
      </c>
      <c r="M27" s="51"/>
    </row>
    <row r="28" spans="1:13" ht="15.75" customHeight="1" x14ac:dyDescent="0.2">
      <c r="A28" s="34"/>
      <c r="B28" s="35"/>
      <c r="C28" s="49"/>
      <c r="D28" s="49"/>
      <c r="E28" s="49"/>
      <c r="F28" s="65">
        <f t="shared" si="0"/>
        <v>0</v>
      </c>
      <c r="G28" s="72"/>
      <c r="H28" s="72"/>
      <c r="I28" s="64">
        <f t="shared" si="4"/>
        <v>0</v>
      </c>
      <c r="J28" s="65">
        <f t="shared" si="5"/>
        <v>0</v>
      </c>
      <c r="K28" s="66">
        <f t="shared" si="6"/>
        <v>0</v>
      </c>
      <c r="L28" s="64" t="e">
        <f t="shared" si="7"/>
        <v>#DIV/0!</v>
      </c>
      <c r="M28" s="51"/>
    </row>
    <row r="29" spans="1:13" ht="15.75" customHeight="1" x14ac:dyDescent="0.2">
      <c r="A29" s="34"/>
      <c r="B29" s="35"/>
      <c r="C29" s="49"/>
      <c r="D29" s="49"/>
      <c r="E29" s="49"/>
      <c r="F29" s="65">
        <f t="shared" si="0"/>
        <v>0</v>
      </c>
      <c r="G29" s="72"/>
      <c r="H29" s="72"/>
      <c r="I29" s="64">
        <f t="shared" si="4"/>
        <v>0</v>
      </c>
      <c r="J29" s="65">
        <f t="shared" si="5"/>
        <v>0</v>
      </c>
      <c r="K29" s="66">
        <f t="shared" si="6"/>
        <v>0</v>
      </c>
      <c r="L29" s="64" t="e">
        <f t="shared" si="7"/>
        <v>#DIV/0!</v>
      </c>
      <c r="M29" s="51"/>
    </row>
    <row r="30" spans="1:13" ht="15.75" customHeight="1" x14ac:dyDescent="0.2">
      <c r="A30" s="34"/>
      <c r="B30" s="35"/>
      <c r="C30" s="49"/>
      <c r="D30" s="49"/>
      <c r="E30" s="49"/>
      <c r="F30" s="65">
        <f t="shared" si="0"/>
        <v>0</v>
      </c>
      <c r="G30" s="72"/>
      <c r="H30" s="72"/>
      <c r="I30" s="64">
        <f t="shared" si="4"/>
        <v>0</v>
      </c>
      <c r="J30" s="65">
        <f t="shared" si="5"/>
        <v>0</v>
      </c>
      <c r="K30" s="66">
        <f t="shared" si="6"/>
        <v>0</v>
      </c>
      <c r="L30" s="64" t="e">
        <f t="shared" si="7"/>
        <v>#DIV/0!</v>
      </c>
      <c r="M30" s="51"/>
    </row>
    <row r="31" spans="1:13" ht="15.75" customHeight="1" x14ac:dyDescent="0.2">
      <c r="A31" s="34"/>
      <c r="B31" s="35"/>
      <c r="C31" s="49"/>
      <c r="D31" s="49"/>
      <c r="E31" s="49"/>
      <c r="F31" s="65">
        <f t="shared" si="0"/>
        <v>0</v>
      </c>
      <c r="G31" s="72"/>
      <c r="H31" s="72"/>
      <c r="I31" s="64">
        <f t="shared" si="4"/>
        <v>0</v>
      </c>
      <c r="J31" s="65">
        <f t="shared" si="5"/>
        <v>0</v>
      </c>
      <c r="K31" s="66">
        <f t="shared" si="6"/>
        <v>0</v>
      </c>
      <c r="L31" s="64" t="e">
        <f t="shared" si="7"/>
        <v>#DIV/0!</v>
      </c>
      <c r="M31" s="51"/>
    </row>
    <row r="32" spans="1:13" ht="15.75" customHeight="1" x14ac:dyDescent="0.2">
      <c r="A32" s="34"/>
      <c r="B32" s="35"/>
      <c r="C32" s="49"/>
      <c r="D32" s="49"/>
      <c r="E32" s="49"/>
      <c r="F32" s="65">
        <f t="shared" si="0"/>
        <v>0</v>
      </c>
      <c r="G32" s="72"/>
      <c r="H32" s="72"/>
      <c r="I32" s="64">
        <f t="shared" si="4"/>
        <v>0</v>
      </c>
      <c r="J32" s="65">
        <f t="shared" si="5"/>
        <v>0</v>
      </c>
      <c r="K32" s="66">
        <f t="shared" si="6"/>
        <v>0</v>
      </c>
      <c r="L32" s="64" t="e">
        <f t="shared" si="7"/>
        <v>#DIV/0!</v>
      </c>
      <c r="M32" s="51"/>
    </row>
    <row r="33" spans="1:13" ht="15.75" customHeight="1" x14ac:dyDescent="0.2">
      <c r="A33" s="34"/>
      <c r="B33" s="35"/>
      <c r="C33" s="49"/>
      <c r="D33" s="49"/>
      <c r="E33" s="49"/>
      <c r="F33" s="65">
        <f t="shared" si="0"/>
        <v>0</v>
      </c>
      <c r="G33" s="72"/>
      <c r="H33" s="72"/>
      <c r="I33" s="64">
        <f t="shared" si="4"/>
        <v>0</v>
      </c>
      <c r="J33" s="65">
        <f t="shared" si="5"/>
        <v>0</v>
      </c>
      <c r="K33" s="66">
        <f t="shared" si="6"/>
        <v>0</v>
      </c>
      <c r="L33" s="64" t="e">
        <f t="shared" si="7"/>
        <v>#DIV/0!</v>
      </c>
      <c r="M33" s="51"/>
    </row>
    <row r="34" spans="1:13" ht="15.75" customHeight="1" x14ac:dyDescent="0.2">
      <c r="A34" s="34"/>
      <c r="B34" s="35"/>
      <c r="C34" s="49"/>
      <c r="D34" s="49"/>
      <c r="E34" s="49"/>
      <c r="F34" s="65">
        <f t="shared" si="0"/>
        <v>0</v>
      </c>
      <c r="G34" s="72"/>
      <c r="H34" s="72"/>
      <c r="I34" s="64">
        <f t="shared" si="4"/>
        <v>0</v>
      </c>
      <c r="J34" s="65">
        <f t="shared" si="5"/>
        <v>0</v>
      </c>
      <c r="K34" s="66">
        <f t="shared" si="6"/>
        <v>0</v>
      </c>
      <c r="L34" s="64" t="e">
        <f t="shared" si="7"/>
        <v>#DIV/0!</v>
      </c>
      <c r="M34" s="51"/>
    </row>
    <row r="35" spans="1:13" ht="15.75" customHeight="1" x14ac:dyDescent="0.2">
      <c r="A35" s="36"/>
      <c r="B35" s="37"/>
      <c r="C35" s="49"/>
      <c r="D35" s="49"/>
      <c r="E35" s="49"/>
      <c r="F35" s="65">
        <f t="shared" si="0"/>
        <v>0</v>
      </c>
      <c r="G35" s="72"/>
      <c r="H35" s="72"/>
      <c r="I35" s="64">
        <f t="shared" si="4"/>
        <v>0</v>
      </c>
      <c r="J35" s="65">
        <f t="shared" si="5"/>
        <v>0</v>
      </c>
      <c r="K35" s="66">
        <f t="shared" si="6"/>
        <v>0</v>
      </c>
      <c r="L35" s="64" t="e">
        <f t="shared" si="7"/>
        <v>#DIV/0!</v>
      </c>
      <c r="M35" s="51"/>
    </row>
    <row r="36" spans="1:13" ht="15.75" customHeight="1" x14ac:dyDescent="0.2">
      <c r="A36" s="36"/>
      <c r="B36" s="37"/>
      <c r="C36" s="49"/>
      <c r="D36" s="49"/>
      <c r="E36" s="49"/>
      <c r="F36" s="65">
        <f t="shared" si="0"/>
        <v>0</v>
      </c>
      <c r="G36" s="72"/>
      <c r="H36" s="72"/>
      <c r="I36" s="64">
        <f t="shared" si="4"/>
        <v>0</v>
      </c>
      <c r="J36" s="65">
        <f t="shared" si="5"/>
        <v>0</v>
      </c>
      <c r="K36" s="66">
        <f t="shared" si="6"/>
        <v>0</v>
      </c>
      <c r="L36" s="64" t="e">
        <f t="shared" si="7"/>
        <v>#DIV/0!</v>
      </c>
      <c r="M36" s="51"/>
    </row>
    <row r="37" spans="1:13" ht="15.75" customHeight="1" x14ac:dyDescent="0.2">
      <c r="A37" s="52"/>
      <c r="B37" s="55"/>
      <c r="C37" s="49"/>
      <c r="D37" s="49"/>
      <c r="E37" s="49"/>
      <c r="F37" s="65">
        <f t="shared" si="0"/>
        <v>0</v>
      </c>
      <c r="G37" s="72"/>
      <c r="H37" s="72"/>
      <c r="I37" s="64">
        <f t="shared" si="4"/>
        <v>0</v>
      </c>
      <c r="J37" s="65">
        <f t="shared" si="5"/>
        <v>0</v>
      </c>
      <c r="K37" s="66">
        <f t="shared" si="6"/>
        <v>0</v>
      </c>
      <c r="L37" s="64" t="e">
        <f t="shared" si="7"/>
        <v>#DIV/0!</v>
      </c>
      <c r="M37" s="51"/>
    </row>
    <row r="38" spans="1:13" ht="15.75" customHeight="1" x14ac:dyDescent="0.2">
      <c r="A38" s="38"/>
      <c r="B38" s="35"/>
      <c r="C38" s="49"/>
      <c r="D38" s="49"/>
      <c r="E38" s="49"/>
      <c r="F38" s="65">
        <f t="shared" si="0"/>
        <v>0</v>
      </c>
      <c r="G38" s="72"/>
      <c r="H38" s="72"/>
      <c r="I38" s="64">
        <f t="shared" si="4"/>
        <v>0</v>
      </c>
      <c r="J38" s="65">
        <f t="shared" si="5"/>
        <v>0</v>
      </c>
      <c r="K38" s="66">
        <f t="shared" si="6"/>
        <v>0</v>
      </c>
      <c r="L38" s="64" t="e">
        <f t="shared" si="7"/>
        <v>#DIV/0!</v>
      </c>
      <c r="M38" s="51"/>
    </row>
    <row r="39" spans="1:13" ht="15.75" customHeight="1" x14ac:dyDescent="0.2">
      <c r="A39" s="38"/>
      <c r="B39" s="39"/>
      <c r="C39" s="49"/>
      <c r="D39" s="49"/>
      <c r="E39" s="49"/>
      <c r="F39" s="65">
        <f t="shared" si="0"/>
        <v>0</v>
      </c>
      <c r="G39" s="72"/>
      <c r="H39" s="72"/>
      <c r="I39" s="64">
        <f t="shared" si="4"/>
        <v>0</v>
      </c>
      <c r="J39" s="65">
        <f t="shared" si="5"/>
        <v>0</v>
      </c>
      <c r="K39" s="66">
        <f t="shared" si="6"/>
        <v>0</v>
      </c>
      <c r="L39" s="64" t="e">
        <f t="shared" si="7"/>
        <v>#DIV/0!</v>
      </c>
      <c r="M39" s="51"/>
    </row>
    <row r="40" spans="1:13" ht="15.75" customHeight="1" x14ac:dyDescent="0.2">
      <c r="A40" s="38"/>
      <c r="B40" s="39"/>
      <c r="C40" s="49"/>
      <c r="D40" s="49"/>
      <c r="E40" s="49"/>
      <c r="F40" s="65">
        <f t="shared" si="0"/>
        <v>0</v>
      </c>
      <c r="G40" s="72"/>
      <c r="H40" s="72"/>
      <c r="I40" s="64">
        <f t="shared" si="4"/>
        <v>0</v>
      </c>
      <c r="J40" s="65">
        <f t="shared" si="5"/>
        <v>0</v>
      </c>
      <c r="K40" s="66">
        <f t="shared" si="6"/>
        <v>0</v>
      </c>
      <c r="L40" s="64" t="e">
        <f t="shared" si="7"/>
        <v>#DIV/0!</v>
      </c>
      <c r="M40" s="51"/>
    </row>
    <row r="41" spans="1:13" ht="15.75" customHeight="1" x14ac:dyDescent="0.2">
      <c r="A41" s="38"/>
      <c r="B41" s="39"/>
      <c r="C41" s="49"/>
      <c r="D41" s="49"/>
      <c r="E41" s="49"/>
      <c r="F41" s="65">
        <f t="shared" ref="F41:F42" si="8">D41*E41</f>
        <v>0</v>
      </c>
      <c r="G41" s="72"/>
      <c r="H41" s="72"/>
      <c r="I41" s="64">
        <f t="shared" si="4"/>
        <v>0</v>
      </c>
      <c r="J41" s="65">
        <f t="shared" si="5"/>
        <v>0</v>
      </c>
      <c r="K41" s="66">
        <f t="shared" si="6"/>
        <v>0</v>
      </c>
      <c r="L41" s="64" t="e">
        <f t="shared" si="7"/>
        <v>#DIV/0!</v>
      </c>
      <c r="M41" s="51"/>
    </row>
    <row r="42" spans="1:13" ht="15.75" customHeight="1" x14ac:dyDescent="0.2">
      <c r="A42" s="38"/>
      <c r="B42" s="56"/>
      <c r="C42" s="49"/>
      <c r="D42" s="49"/>
      <c r="E42" s="49"/>
      <c r="F42" s="65">
        <f t="shared" si="8"/>
        <v>0</v>
      </c>
      <c r="G42" s="72"/>
      <c r="H42" s="72"/>
      <c r="I42" s="64">
        <f t="shared" si="4"/>
        <v>0</v>
      </c>
      <c r="J42" s="65">
        <f t="shared" si="5"/>
        <v>0</v>
      </c>
      <c r="K42" s="66">
        <f t="shared" si="6"/>
        <v>0</v>
      </c>
      <c r="L42" s="64" t="e">
        <f t="shared" si="7"/>
        <v>#DIV/0!</v>
      </c>
      <c r="M42" s="51"/>
    </row>
    <row r="43" spans="1:13" ht="18.75" customHeight="1" x14ac:dyDescent="0.2">
      <c r="A43" s="107" t="s">
        <v>14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9"/>
    </row>
    <row r="44" spans="1:13" s="43" customFormat="1" ht="60.75" customHeight="1" x14ac:dyDescent="0.2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25"/>
    </row>
    <row r="45" spans="1:13" x14ac:dyDescent="0.2">
      <c r="A45" s="126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7"/>
    </row>
    <row r="46" spans="1:13" x14ac:dyDescent="0.2">
      <c r="A46" s="28"/>
      <c r="B46" s="28"/>
      <c r="C46" s="28"/>
      <c r="D46" s="28"/>
      <c r="E46" s="28"/>
      <c r="F46" s="77"/>
      <c r="G46" s="77"/>
      <c r="H46" s="77"/>
      <c r="I46" s="77"/>
      <c r="J46" s="77"/>
      <c r="K46" s="77"/>
      <c r="L46" s="77"/>
    </row>
    <row r="48" spans="1:13" ht="30" customHeight="1" x14ac:dyDescent="0.2"/>
    <row r="50" ht="32.25" customHeight="1" x14ac:dyDescent="0.2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H2" sqref="H2"/>
    </sheetView>
  </sheetViews>
  <sheetFormatPr baseColWidth="10" defaultColWidth="9.1640625" defaultRowHeight="15" x14ac:dyDescent="0.2"/>
  <cols>
    <col min="1" max="1" width="9.83203125" bestFit="1" customWidth="1"/>
    <col min="3" max="3" width="19.5" customWidth="1"/>
    <col min="4" max="4" width="22" bestFit="1" customWidth="1"/>
    <col min="5" max="5" width="12.6640625" bestFit="1" customWidth="1"/>
    <col min="6" max="6" width="11.6640625" customWidth="1"/>
    <col min="7" max="8" width="11.1640625" customWidth="1"/>
    <col min="9" max="9" width="12.6640625" customWidth="1"/>
    <col min="10" max="10" width="13.1640625" customWidth="1"/>
    <col min="11" max="11" width="12.6640625" customWidth="1"/>
  </cols>
  <sheetData>
    <row r="1" spans="1:14" x14ac:dyDescent="0.2">
      <c r="A1" s="48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">
      <c r="A2" s="48" t="s">
        <v>28</v>
      </c>
      <c r="B2" s="86" t="s">
        <v>39</v>
      </c>
      <c r="C2" s="10" t="s">
        <v>58</v>
      </c>
      <c r="D2" s="92">
        <v>11</v>
      </c>
      <c r="E2" s="4">
        <f>SUM('Summer 23'!K2,'Fall 23'!J2,'Spring 24'!I2)</f>
        <v>10.998666666666665</v>
      </c>
      <c r="F2" s="4">
        <f>SUM('Summer 23'!L2,'Fall 23'!K2,'Spring 24'!J2)</f>
        <v>4835.3</v>
      </c>
      <c r="G2" s="4">
        <f>SUM('Summer 23'!M2,'Fall 23'!L2,'Spring 24'!K2)</f>
        <v>161.17666666666668</v>
      </c>
      <c r="H2" s="6">
        <f>F2/E2</f>
        <v>439.62601527457883</v>
      </c>
    </row>
    <row r="3" spans="1:14" x14ac:dyDescent="0.2">
      <c r="D3" t="s">
        <v>47</v>
      </c>
    </row>
    <row r="4" spans="1:14" x14ac:dyDescent="0.2">
      <c r="D4" s="93"/>
    </row>
    <row r="6" spans="1:14" ht="16" thickBot="1" x14ac:dyDescent="0.25">
      <c r="A6" s="57"/>
      <c r="B6" s="57"/>
      <c r="D6" s="57"/>
      <c r="E6" s="90" t="s">
        <v>44</v>
      </c>
      <c r="F6" s="90" t="s">
        <v>45</v>
      </c>
      <c r="G6" s="57"/>
      <c r="H6" s="57"/>
      <c r="K6" s="57"/>
      <c r="L6" s="57"/>
      <c r="M6" s="57"/>
      <c r="N6" s="57"/>
    </row>
    <row r="7" spans="1:14" x14ac:dyDescent="0.2">
      <c r="D7" s="87" t="s">
        <v>34</v>
      </c>
      <c r="E7" s="91">
        <v>1.67</v>
      </c>
      <c r="F7" s="91">
        <v>4.83</v>
      </c>
    </row>
    <row r="8" spans="1:14" x14ac:dyDescent="0.2">
      <c r="D8" s="87" t="s">
        <v>12</v>
      </c>
      <c r="E8" s="91">
        <v>26.98</v>
      </c>
      <c r="F8" s="91">
        <v>56.19</v>
      </c>
    </row>
    <row r="9" spans="1:14" x14ac:dyDescent="0.2">
      <c r="D9" s="87" t="s">
        <v>35</v>
      </c>
      <c r="E9" s="91">
        <v>493.71</v>
      </c>
      <c r="F9" s="91">
        <v>360.55</v>
      </c>
    </row>
    <row r="13" spans="1:14" x14ac:dyDescent="0.2">
      <c r="E13" s="91"/>
      <c r="F13" s="91"/>
      <c r="G13" s="91"/>
    </row>
    <row r="16" spans="1:14" x14ac:dyDescent="0.2">
      <c r="E16" s="129" t="s">
        <v>57</v>
      </c>
      <c r="F16" s="129"/>
      <c r="G16" s="129"/>
    </row>
    <row r="17" spans="4:7" ht="16" thickBot="1" x14ac:dyDescent="0.25">
      <c r="E17" s="89" t="s">
        <v>34</v>
      </c>
      <c r="F17" s="89" t="s">
        <v>35</v>
      </c>
      <c r="G17" s="89" t="s">
        <v>12</v>
      </c>
    </row>
    <row r="18" spans="4:7" x14ac:dyDescent="0.2">
      <c r="D18" s="87" t="s">
        <v>37</v>
      </c>
      <c r="E18" s="94">
        <v>11.43</v>
      </c>
      <c r="F18" s="94">
        <v>445.27</v>
      </c>
      <c r="G18" s="94">
        <v>166.84</v>
      </c>
    </row>
    <row r="19" spans="4:7" x14ac:dyDescent="0.2">
      <c r="D19" s="87" t="s">
        <v>29</v>
      </c>
      <c r="E19" s="94">
        <v>12.47</v>
      </c>
      <c r="F19" s="94">
        <v>442.32</v>
      </c>
      <c r="G19" s="94">
        <v>180.89</v>
      </c>
    </row>
    <row r="20" spans="4:7" x14ac:dyDescent="0.2">
      <c r="D20" s="87" t="s">
        <v>33</v>
      </c>
      <c r="E20" s="94">
        <v>11.34</v>
      </c>
      <c r="F20" s="94">
        <v>380.5</v>
      </c>
      <c r="G20" s="94">
        <v>141.07</v>
      </c>
    </row>
    <row r="21" spans="4:7" x14ac:dyDescent="0.2">
      <c r="G21" s="95"/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N14" sqref="N14"/>
    </sheetView>
  </sheetViews>
  <sheetFormatPr baseColWidth="10" defaultColWidth="9.1640625" defaultRowHeight="15" x14ac:dyDescent="0.2"/>
  <cols>
    <col min="1" max="1" width="12.5" customWidth="1"/>
    <col min="2" max="2" width="10.1640625" customWidth="1"/>
    <col min="3" max="3" width="17.83203125" customWidth="1"/>
    <col min="4" max="4" width="12.5" customWidth="1"/>
    <col min="5" max="5" width="9.83203125" customWidth="1"/>
    <col min="6" max="6" width="11.83203125" customWidth="1"/>
    <col min="7" max="7" width="9.83203125" customWidth="1"/>
    <col min="8" max="8" width="7.6640625" style="61" customWidth="1"/>
    <col min="9" max="9" width="8.1640625" style="61" customWidth="1"/>
    <col min="10" max="10" width="20.33203125" style="61" bestFit="1" customWidth="1"/>
    <col min="11" max="11" width="15.5" style="61" bestFit="1" customWidth="1"/>
    <col min="12" max="12" width="8.33203125" style="61" customWidth="1"/>
    <col min="13" max="13" width="9.1640625" style="61"/>
    <col min="14" max="14" width="15.5" style="61" customWidth="1"/>
    <col min="15" max="15" width="40" customWidth="1"/>
  </cols>
  <sheetData>
    <row r="1" spans="1:15" x14ac:dyDescent="0.2">
      <c r="F1" s="2" t="s">
        <v>1</v>
      </c>
      <c r="G1" s="118" t="s">
        <v>19</v>
      </c>
      <c r="H1" s="119"/>
      <c r="I1" s="120"/>
      <c r="J1" s="69" t="s">
        <v>41</v>
      </c>
      <c r="K1" s="58" t="s">
        <v>48</v>
      </c>
      <c r="L1" s="59" t="s">
        <v>2</v>
      </c>
      <c r="M1" s="60" t="s">
        <v>3</v>
      </c>
      <c r="N1" s="58" t="s">
        <v>4</v>
      </c>
    </row>
    <row r="2" spans="1:15" x14ac:dyDescent="0.2">
      <c r="F2" s="3" t="s">
        <v>39</v>
      </c>
      <c r="G2" s="141" t="str">
        <f>'23-24 Summary'!C2</f>
        <v>MUS</v>
      </c>
      <c r="H2" s="141"/>
      <c r="I2" s="141"/>
      <c r="J2" s="11">
        <f>'23-24 Summary'!D2</f>
        <v>11</v>
      </c>
      <c r="K2" s="4">
        <f>SUM(K7:K15)</f>
        <v>1</v>
      </c>
      <c r="L2" s="4">
        <f>SUM(L7:L15)</f>
        <v>732</v>
      </c>
      <c r="M2" s="4">
        <f>SUM(M7:M15)</f>
        <v>24.4</v>
      </c>
      <c r="N2" s="13">
        <f>L2/K2</f>
        <v>732</v>
      </c>
    </row>
    <row r="3" spans="1:15" ht="19.5" customHeight="1" x14ac:dyDescent="0.2">
      <c r="A3" s="139"/>
      <c r="B3" s="139"/>
      <c r="C3" s="139"/>
      <c r="D3" s="139"/>
      <c r="E3" s="139"/>
      <c r="F3" s="139"/>
      <c r="H3" s="116" t="s">
        <v>40</v>
      </c>
      <c r="I3" s="116"/>
      <c r="J3" s="117"/>
      <c r="K3" s="4">
        <f>'23-24 Summary'!D2-'Proposed Additions'!K2-'Fall 23'!J2-'Spring 24'!I2-'Summer 23'!K2</f>
        <v>-0.99866666666666593</v>
      </c>
      <c r="L3" s="14"/>
      <c r="M3" s="15"/>
      <c r="N3" s="15"/>
    </row>
    <row r="4" spans="1:15" ht="19.5" customHeight="1" x14ac:dyDescent="0.2">
      <c r="A4" s="136" t="s">
        <v>6</v>
      </c>
      <c r="B4" s="136"/>
      <c r="C4" s="136"/>
      <c r="D4" s="136"/>
      <c r="E4" s="136"/>
      <c r="F4" s="136"/>
      <c r="G4" s="1"/>
      <c r="I4" s="71"/>
      <c r="J4" s="63"/>
      <c r="K4" s="63"/>
      <c r="M4" s="62"/>
      <c r="N4" s="62"/>
    </row>
    <row r="5" spans="1:15" ht="16.5" customHeight="1" x14ac:dyDescent="0.2">
      <c r="L5" s="63"/>
      <c r="N5" s="62"/>
    </row>
    <row r="6" spans="1:15" ht="80.5" customHeight="1" x14ac:dyDescent="0.2">
      <c r="A6" s="8" t="s">
        <v>0</v>
      </c>
      <c r="B6" s="8" t="s">
        <v>19</v>
      </c>
      <c r="C6" s="47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">
      <c r="A7" s="40" t="s">
        <v>79</v>
      </c>
      <c r="B7" s="40" t="s">
        <v>58</v>
      </c>
      <c r="C7" s="19">
        <v>3</v>
      </c>
      <c r="D7" s="19" t="s">
        <v>80</v>
      </c>
      <c r="E7" s="19">
        <v>44</v>
      </c>
      <c r="F7" s="31">
        <v>44</v>
      </c>
      <c r="G7" s="19">
        <v>1</v>
      </c>
      <c r="H7" s="65">
        <f>G7*F7</f>
        <v>44</v>
      </c>
      <c r="I7" s="78">
        <v>3</v>
      </c>
      <c r="J7" s="73">
        <v>3</v>
      </c>
      <c r="K7" s="79">
        <f t="shared" ref="K7:K15" si="0">J7*G7/15</f>
        <v>0.2</v>
      </c>
      <c r="L7" s="80">
        <f>H7*I7</f>
        <v>132</v>
      </c>
      <c r="M7" s="81">
        <f>L7/30</f>
        <v>4.4000000000000004</v>
      </c>
      <c r="N7" s="79">
        <f t="shared" ref="N7:N15" si="1">L7/K7</f>
        <v>660</v>
      </c>
      <c r="O7" s="44"/>
    </row>
    <row r="8" spans="1:15" ht="15.75" customHeight="1" x14ac:dyDescent="0.2">
      <c r="A8" s="40" t="s">
        <v>79</v>
      </c>
      <c r="B8" s="40" t="s">
        <v>58</v>
      </c>
      <c r="C8" s="19">
        <v>5</v>
      </c>
      <c r="D8" s="19" t="s">
        <v>81</v>
      </c>
      <c r="E8" s="19">
        <v>100</v>
      </c>
      <c r="F8" s="31">
        <v>100</v>
      </c>
      <c r="G8" s="19">
        <v>1</v>
      </c>
      <c r="H8" s="65">
        <f t="shared" ref="H8:H10" si="2">G8*F8</f>
        <v>100</v>
      </c>
      <c r="I8" s="78">
        <v>3</v>
      </c>
      <c r="J8" s="73">
        <v>6</v>
      </c>
      <c r="K8" s="79">
        <f t="shared" ref="K8:K10" si="3">J8*G8/15</f>
        <v>0.4</v>
      </c>
      <c r="L8" s="80">
        <f t="shared" ref="L8:L10" si="4">H8*I8</f>
        <v>300</v>
      </c>
      <c r="M8" s="81">
        <f t="shared" ref="M8:M10" si="5">L8/30</f>
        <v>10</v>
      </c>
      <c r="N8" s="79">
        <f t="shared" ref="N8:N10" si="6">L8/K8</f>
        <v>750</v>
      </c>
      <c r="O8" s="45" t="s">
        <v>82</v>
      </c>
    </row>
    <row r="9" spans="1:15" ht="15.75" customHeight="1" x14ac:dyDescent="0.2">
      <c r="A9" s="40" t="s">
        <v>83</v>
      </c>
      <c r="B9" s="40" t="s">
        <v>58</v>
      </c>
      <c r="C9" s="19">
        <v>5</v>
      </c>
      <c r="D9" s="19" t="s">
        <v>81</v>
      </c>
      <c r="E9" s="19">
        <v>100</v>
      </c>
      <c r="F9" s="31">
        <v>100</v>
      </c>
      <c r="G9" s="19">
        <v>1</v>
      </c>
      <c r="H9" s="65">
        <f t="shared" ref="H9" si="7">G9*F9</f>
        <v>100</v>
      </c>
      <c r="I9" s="78">
        <v>3</v>
      </c>
      <c r="J9" s="73">
        <v>6</v>
      </c>
      <c r="K9" s="79">
        <f t="shared" ref="K9" si="8">J9*G9/15</f>
        <v>0.4</v>
      </c>
      <c r="L9" s="80">
        <f t="shared" ref="L9" si="9">H9*I9</f>
        <v>300</v>
      </c>
      <c r="M9" s="81">
        <f t="shared" ref="M9" si="10">L9/30</f>
        <v>10</v>
      </c>
      <c r="N9" s="79">
        <f t="shared" ref="N9" si="11">L9/K9</f>
        <v>750</v>
      </c>
      <c r="O9" s="45" t="s">
        <v>82</v>
      </c>
    </row>
    <row r="10" spans="1:15" ht="15.75" customHeight="1" x14ac:dyDescent="0.2">
      <c r="A10" s="40"/>
      <c r="B10" s="40"/>
      <c r="C10" s="19"/>
      <c r="D10" s="19"/>
      <c r="E10" s="19"/>
      <c r="F10" s="31"/>
      <c r="G10" s="19"/>
      <c r="H10" s="65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45"/>
    </row>
    <row r="11" spans="1:15" ht="15.75" customHeight="1" x14ac:dyDescent="0.2">
      <c r="A11" s="40"/>
      <c r="B11" s="40"/>
      <c r="C11" s="40"/>
      <c r="D11" s="40"/>
      <c r="E11" s="19"/>
      <c r="F11" s="31"/>
      <c r="G11" s="19"/>
      <c r="H11" s="65">
        <f t="shared" ref="H11:H15" si="12">F11*G11</f>
        <v>0</v>
      </c>
      <c r="I11" s="78"/>
      <c r="J11" s="73"/>
      <c r="K11" s="79">
        <f t="shared" si="0"/>
        <v>0</v>
      </c>
      <c r="L11" s="80">
        <f t="shared" ref="L11:L15" si="13">(H11*I11)</f>
        <v>0</v>
      </c>
      <c r="M11" s="81">
        <f t="shared" ref="M11:M15" si="14">L11/30</f>
        <v>0</v>
      </c>
      <c r="N11" s="79" t="e">
        <f t="shared" si="1"/>
        <v>#DIV/0!</v>
      </c>
      <c r="O11" s="45"/>
    </row>
    <row r="12" spans="1:15" ht="15.75" customHeight="1" x14ac:dyDescent="0.2">
      <c r="A12" s="40"/>
      <c r="B12" s="20"/>
      <c r="C12" s="20"/>
      <c r="D12" s="20"/>
      <c r="E12" s="20"/>
      <c r="F12" s="20"/>
      <c r="G12" s="20"/>
      <c r="H12" s="65">
        <f t="shared" si="12"/>
        <v>0</v>
      </c>
      <c r="I12" s="11"/>
      <c r="J12" s="11"/>
      <c r="K12" s="79">
        <f t="shared" si="0"/>
        <v>0</v>
      </c>
      <c r="L12" s="80">
        <f t="shared" si="13"/>
        <v>0</v>
      </c>
      <c r="M12" s="81">
        <f t="shared" si="14"/>
        <v>0</v>
      </c>
      <c r="N12" s="79" t="e">
        <f t="shared" si="1"/>
        <v>#DIV/0!</v>
      </c>
      <c r="O12" s="45"/>
    </row>
    <row r="13" spans="1:15" ht="15.75" customHeight="1" x14ac:dyDescent="0.2">
      <c r="A13" s="40"/>
      <c r="B13" s="20"/>
      <c r="C13" s="20"/>
      <c r="D13" s="20"/>
      <c r="E13" s="20"/>
      <c r="F13" s="20"/>
      <c r="G13" s="20"/>
      <c r="H13" s="80">
        <f t="shared" si="12"/>
        <v>0</v>
      </c>
      <c r="I13" s="11"/>
      <c r="J13" s="11"/>
      <c r="K13" s="79">
        <f t="shared" si="0"/>
        <v>0</v>
      </c>
      <c r="L13" s="80">
        <f t="shared" si="13"/>
        <v>0</v>
      </c>
      <c r="M13" s="81">
        <f t="shared" si="14"/>
        <v>0</v>
      </c>
      <c r="N13" s="79" t="e">
        <f t="shared" si="1"/>
        <v>#DIV/0!</v>
      </c>
      <c r="O13" s="45"/>
    </row>
    <row r="14" spans="1:15" ht="15.75" customHeight="1" x14ac:dyDescent="0.2">
      <c r="A14" s="40"/>
      <c r="B14" s="20"/>
      <c r="C14" s="20"/>
      <c r="D14" s="20"/>
      <c r="E14" s="20"/>
      <c r="F14" s="20"/>
      <c r="G14" s="20"/>
      <c r="H14" s="80">
        <f t="shared" si="12"/>
        <v>0</v>
      </c>
      <c r="I14" s="11"/>
      <c r="J14" s="11"/>
      <c r="K14" s="79">
        <f t="shared" si="0"/>
        <v>0</v>
      </c>
      <c r="L14" s="80">
        <f t="shared" si="13"/>
        <v>0</v>
      </c>
      <c r="M14" s="81">
        <f t="shared" si="14"/>
        <v>0</v>
      </c>
      <c r="N14" s="79" t="e">
        <f t="shared" si="1"/>
        <v>#DIV/0!</v>
      </c>
      <c r="O14" s="45"/>
    </row>
    <row r="15" spans="1:15" ht="15.75" customHeight="1" x14ac:dyDescent="0.2">
      <c r="A15" s="40"/>
      <c r="B15" s="3"/>
      <c r="C15" s="3"/>
      <c r="D15" s="3"/>
      <c r="E15" s="3"/>
      <c r="F15" s="3"/>
      <c r="G15" s="3"/>
      <c r="H15" s="80">
        <f t="shared" si="12"/>
        <v>0</v>
      </c>
      <c r="I15" s="82"/>
      <c r="J15" s="82"/>
      <c r="K15" s="79">
        <f t="shared" si="0"/>
        <v>0</v>
      </c>
      <c r="L15" s="80">
        <f t="shared" si="13"/>
        <v>0</v>
      </c>
      <c r="M15" s="81">
        <f t="shared" si="14"/>
        <v>0</v>
      </c>
      <c r="N15" s="79" t="e">
        <f t="shared" si="1"/>
        <v>#DIV/0!</v>
      </c>
      <c r="O15" s="45"/>
    </row>
    <row r="16" spans="1:15" ht="18.75" customHeight="1" x14ac:dyDescent="0.2">
      <c r="A16" s="130" t="s">
        <v>21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1"/>
    </row>
    <row r="17" spans="1:15" x14ac:dyDescent="0.2">
      <c r="A17" s="132" t="s">
        <v>75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4"/>
    </row>
    <row r="18" spans="1:15" x14ac:dyDescent="0.2">
      <c r="A18" s="135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7"/>
    </row>
    <row r="19" spans="1:15" x14ac:dyDescent="0.2">
      <c r="A19" s="135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7"/>
    </row>
    <row r="20" spans="1:15" x14ac:dyDescent="0.2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7"/>
    </row>
    <row r="21" spans="1:15" x14ac:dyDescent="0.2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40"/>
    </row>
    <row r="22" spans="1:15" x14ac:dyDescent="0.2">
      <c r="B22" s="28"/>
      <c r="C22" s="28"/>
      <c r="D22" s="28"/>
      <c r="E22" s="28"/>
      <c r="F22" s="28"/>
      <c r="G22" s="28"/>
      <c r="H22" s="77"/>
      <c r="I22" s="77"/>
      <c r="J22" s="77"/>
      <c r="K22" s="77"/>
      <c r="L22" s="77"/>
      <c r="M22" s="77"/>
      <c r="N22" s="77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Microsoft Office User</cp:lastModifiedBy>
  <cp:lastPrinted>2022-11-10T17:24:20Z</cp:lastPrinted>
  <dcterms:created xsi:type="dcterms:W3CDTF">2013-10-25T01:46:28Z</dcterms:created>
  <dcterms:modified xsi:type="dcterms:W3CDTF">2022-12-05T20:56:52Z</dcterms:modified>
</cp:coreProperties>
</file>